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김준권(IT용역)\2. 계약 ★\1. [국가계약법] 수요기관\국방통합데이터센터\R26DC00169362_26년 국방통합AI데이터센터 실증목적 GPU 서버 구축사업\1. 조달요청\"/>
    </mc:Choice>
  </mc:AlternateContent>
  <bookViews>
    <workbookView xWindow="0" yWindow="0" windowWidth="28545" windowHeight="11745" tabRatio="807"/>
  </bookViews>
  <sheets>
    <sheet name="갑지" sheetId="1" r:id="rId1"/>
    <sheet name="총괄" sheetId="2" r:id="rId2"/>
    <sheet name="1.예산산출(총괄)" sheetId="3" r:id="rId3"/>
    <sheet name="1-1. 일괄발주" sheetId="4" r:id="rId4"/>
    <sheet name="2. 일괄발주(인건비 산정)" sheetId="5" r:id="rId5"/>
    <sheet name="참고#1. VM설계" sheetId="6" state="hidden" r:id="rId6"/>
  </sheets>
  <definedNames>
    <definedName name="_xlnm._FilterDatabase" localSheetId="3" hidden="1">#REF!</definedName>
    <definedName name="_xlnm._FilterDatabase" hidden="1">#REF!</definedName>
    <definedName name="_xlnm.Consolidate_Area" localSheetId="3">#REF!</definedName>
    <definedName name="_xlnm.Consolidate_Area">#REF!</definedName>
    <definedName name="_xlnm.Print_Area" localSheetId="2">'1.예산산출(총괄)'!$A$1:$X$29</definedName>
    <definedName name="_xlnm.Print_Area" localSheetId="3">'1-1. 일괄발주'!$A$1:$X$29</definedName>
    <definedName name="_xlnm.Print_Area" localSheetId="4">'2. 일괄발주(인건비 산정)'!$A$1:$O$36</definedName>
    <definedName name="_xlnm.Print_Area" localSheetId="5">'참고#1. VM설계'!$A$1:$O$54</definedName>
    <definedName name="_xlnm.Print_Area" localSheetId="1">총괄!$A$1:$F$11</definedName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H52" i="6" l="1"/>
  <c r="G52" i="6"/>
  <c r="H44" i="6"/>
  <c r="G44" i="6"/>
  <c r="H38" i="6"/>
  <c r="G38" i="6"/>
  <c r="H17" i="6"/>
  <c r="G17" i="6"/>
  <c r="H3" i="6"/>
  <c r="G3" i="6"/>
  <c r="B31" i="5"/>
  <c r="H32" i="5" s="1"/>
  <c r="H23" i="5"/>
  <c r="B22" i="5"/>
  <c r="H14" i="5"/>
  <c r="H15" i="5" s="1"/>
  <c r="B13" i="5"/>
  <c r="N9" i="5"/>
  <c r="M9" i="5"/>
  <c r="L9" i="5"/>
  <c r="K9" i="5"/>
  <c r="J9" i="5"/>
  <c r="I9" i="5"/>
  <c r="H9" i="5"/>
  <c r="G9" i="5"/>
  <c r="F9" i="5"/>
  <c r="E9" i="5"/>
  <c r="D9" i="5"/>
  <c r="C9" i="5"/>
  <c r="O7" i="5"/>
  <c r="O6" i="5"/>
  <c r="O9" i="5" s="1"/>
  <c r="K29" i="4"/>
  <c r="J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4" i="4"/>
  <c r="L29" i="4" s="1"/>
  <c r="K29" i="3"/>
  <c r="J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AA5" i="3"/>
  <c r="L5" i="3"/>
  <c r="L29" i="3" s="1"/>
  <c r="AA4" i="3"/>
  <c r="L4" i="3"/>
  <c r="H24" i="5" l="1"/>
  <c r="H33" i="5"/>
  <c r="H34" i="5" s="1"/>
  <c r="H35" i="5" s="1"/>
  <c r="H36" i="5" s="1"/>
  <c r="H16" i="5"/>
  <c r="H17" i="5"/>
  <c r="H18" i="5" s="1"/>
  <c r="V27" i="3" l="1"/>
  <c r="W27" i="3" s="1"/>
  <c r="D8" i="2"/>
  <c r="V28" i="3"/>
  <c r="W28" i="3" s="1"/>
  <c r="H25" i="5"/>
  <c r="H26" i="5" s="1"/>
  <c r="H27" i="5" s="1"/>
  <c r="W29" i="4" l="1"/>
  <c r="D7" i="2" s="1"/>
  <c r="E9" i="2" s="1"/>
  <c r="E14" i="2" s="1"/>
  <c r="V26" i="3"/>
  <c r="W26" i="3" s="1"/>
  <c r="W29" i="3" s="1"/>
</calcChain>
</file>

<file path=xl/sharedStrings.xml><?xml version="1.0" encoding="utf-8"?>
<sst xmlns="http://schemas.openxmlformats.org/spreadsheetml/2006/main" count="758" uniqueCount="224">
  <si>
    <t>할당
Memory</t>
  </si>
  <si>
    <t>대민 WAS서버#2</t>
  </si>
  <si>
    <t>1-1. '26년 국방통합AI데이터센터 실증목적 GPU 서버 구축사업 - 일괄발주</t>
  </si>
  <si>
    <t>1. '26년 국방통합AI데이터센터 실증목적 GPU 서버 구축사업 (총괄)</t>
  </si>
  <si>
    <t>합계(원 이하 절삭)</t>
  </si>
  <si>
    <t>SDC(공개AP)</t>
  </si>
  <si>
    <t>운영 DB서버#2</t>
  </si>
  <si>
    <t>Tibero(TAC)</t>
  </si>
  <si>
    <t>[Dell]
  - '1600Gbps,OSFP 트랜시버 - MMS4A00-XM( To leaf , To spine, To server  각 96ea, 총 288)
  - '800Gbps,1xXDR, OSFP 트랜시버 - MMS4A20-XM800(GPU용 192ea)
  - '800Gbps,2xNDR트랜시버 - MMS4A20-XM800( To UFM), 4ea
  - 'NVIDIA passive fiber cable, -  IB Cable 1식
[HPE]</t>
  </si>
  <si>
    <t>- Main 4P 300A, 분기 4P50A * 14 회로
- 안전관리자 40M/D 비용 반영</t>
  </si>
  <si>
    <t>식 당: 100G 4Port(808,900), 200G 20Port(1,033,500), 400G, 16Port(2,067,000)</t>
  </si>
  <si>
    <t>'26년 국방통합AI데이터센터 실증목적 GPU 서버 구축사업</t>
  </si>
  <si>
    <t>이테크 / =(11393329000+275600000)/10*1.1</t>
  </si>
  <si>
    <t>GPU서버 간 800급 XDR 구성
비엔아이엔씨 - UFM Appliance 예산 포함</t>
  </si>
  <si>
    <t>금액</t>
  </si>
  <si>
    <t>구분</t>
  </si>
  <si>
    <t>SW</t>
  </si>
  <si>
    <t>서버</t>
  </si>
  <si>
    <t>서버명</t>
  </si>
  <si>
    <t>비고</t>
  </si>
  <si>
    <t>계</t>
  </si>
  <si>
    <t>랙</t>
  </si>
  <si>
    <t>수량</t>
  </si>
  <si>
    <t>품명</t>
  </si>
  <si>
    <t>HW</t>
  </si>
  <si>
    <t>구 분</t>
  </si>
  <si>
    <t>백업</t>
  </si>
  <si>
    <t>OS</t>
  </si>
  <si>
    <t>관제</t>
  </si>
  <si>
    <t>ETL</t>
  </si>
  <si>
    <t>체계명</t>
  </si>
  <si>
    <t>EAM</t>
  </si>
  <si>
    <t>부대명</t>
  </si>
  <si>
    <t>망구분</t>
  </si>
  <si>
    <t>등급</t>
  </si>
  <si>
    <t>1센터</t>
  </si>
  <si>
    <t>자제</t>
  </si>
  <si>
    <t>국방망</t>
  </si>
  <si>
    <t>합계</t>
  </si>
  <si>
    <t>미해당</t>
  </si>
  <si>
    <t>금 액</t>
  </si>
  <si>
    <t>기관명</t>
  </si>
  <si>
    <t>국전원</t>
  </si>
  <si>
    <t>분전반</t>
  </si>
  <si>
    <t>단가</t>
  </si>
  <si>
    <t>항목</t>
  </si>
  <si>
    <t>설비</t>
  </si>
  <si>
    <t>2센터</t>
  </si>
  <si>
    <t>분류</t>
  </si>
  <si>
    <t>GPU 서버 가상화 SW(PaaS) -7년</t>
  </si>
  <si>
    <t>[클라우드]네트워크 관제(기술지원료)</t>
  </si>
  <si>
    <t>기술료([직접인건비 + 제경비]의 20%)</t>
  </si>
  <si>
    <t>제경비(직접인건비의 144~154%)</t>
  </si>
  <si>
    <t>[클라우드]PaaS 서버 관제(기술지원료)</t>
  </si>
  <si>
    <t>3상 380V 50A
각 40개(A,B)</t>
  </si>
  <si>
    <t>클라우드 관리서버 (Master Node)</t>
  </si>
  <si>
    <t>[클라우드]스토리지 관제(기술지원료)</t>
  </si>
  <si>
    <t>[클라우드]호스트 서버 관제(기술지원료)</t>
  </si>
  <si>
    <t>RACK(3대), 리셉터클, 온도센서 등</t>
  </si>
  <si>
    <t>400G 8Port, 100G 4Port</t>
  </si>
  <si>
    <t>PaaS 플랫폼 관리서버용(베어메탈)</t>
  </si>
  <si>
    <t>법무행정 WAS서버#2</t>
  </si>
  <si>
    <t>교도행정 WAS서버#2</t>
  </si>
  <si>
    <t>군사경찰 WAS서버#1</t>
  </si>
  <si>
    <t>보안 설치 및 설정 등</t>
  </si>
  <si>
    <t>GPU 전용 분전반 구축</t>
  </si>
  <si>
    <t>시스템 SW 개발자 노임단가</t>
  </si>
  <si>
    <t>IT 품질관리자 노임단가</t>
  </si>
  <si>
    <t>PTL용 LTO8 미디어</t>
  </si>
  <si>
    <t>GPU 자원관리 플랫폼</t>
  </si>
  <si>
    <t>NAS 스토리지(300TB)</t>
  </si>
  <si>
    <t>법무행정 WAS서버#1</t>
  </si>
  <si>
    <t>교도행정 WAS서버#1</t>
  </si>
  <si>
    <t>32C/512GB 당 1대</t>
  </si>
  <si>
    <t>컴퓨팅(GPU) 네트워크</t>
  </si>
  <si>
    <t>2. 일괄발주(인건비 산정)</t>
  </si>
  <si>
    <t>군사경찰 WAS서버#2</t>
  </si>
  <si>
    <t>전원설비(전원2차측) 구축</t>
  </si>
  <si>
    <t>국방
통합
데이터
센터</t>
  </si>
  <si>
    <t>GPU 서버(B300)</t>
  </si>
  <si>
    <t>총   계</t>
  </si>
  <si>
    <t>기반환경</t>
  </si>
  <si>
    <t>응용체계명</t>
  </si>
  <si>
    <t>Linux</t>
  </si>
  <si>
    <t>네트워크</t>
  </si>
  <si>
    <t>(단위:원)</t>
  </si>
  <si>
    <t>ECR-03</t>
  </si>
  <si>
    <t>사업관리</t>
  </si>
  <si>
    <t>할당
Disk</t>
  </si>
  <si>
    <t>해당여부</t>
  </si>
  <si>
    <t>사업기간</t>
  </si>
  <si>
    <t>ECR-07</t>
  </si>
  <si>
    <t>Tibero</t>
  </si>
  <si>
    <t>ECR-11</t>
  </si>
  <si>
    <t>붙임 #5</t>
  </si>
  <si>
    <t>업체#2</t>
  </si>
  <si>
    <t>ECR-02</t>
  </si>
  <si>
    <t>배치서버#2</t>
  </si>
  <si>
    <t>OLAP</t>
  </si>
  <si>
    <t>가상화 플랫폼</t>
  </si>
  <si>
    <t>EMC서버#2</t>
  </si>
  <si>
    <t>○ 투입 현황</t>
  </si>
  <si>
    <t>블럭체인 관리</t>
  </si>
  <si>
    <t>ECR-06</t>
  </si>
  <si>
    <t>상용SW</t>
  </si>
  <si>
    <t>Cloud</t>
  </si>
  <si>
    <t>케이블트레이</t>
  </si>
  <si>
    <t>시스템SW</t>
  </si>
  <si>
    <t>ECR-09</t>
  </si>
  <si>
    <t>ECR-08</t>
  </si>
  <si>
    <t>ECR-04</t>
  </si>
  <si>
    <t>CMR-08</t>
  </si>
  <si>
    <t>규격
CPU</t>
  </si>
  <si>
    <t xml:space="preserve">2026-2
</t>
  </si>
  <si>
    <t>인터넷망</t>
  </si>
  <si>
    <t>배치서버#1</t>
  </si>
  <si>
    <t>예산총괄표</t>
  </si>
  <si>
    <t>업체#1</t>
  </si>
  <si>
    <t>4. 소요내역</t>
  </si>
  <si>
    <t>교육/개발서버</t>
  </si>
  <si>
    <t>ECR-12</t>
  </si>
  <si>
    <t>군사법시스템</t>
  </si>
  <si>
    <t>스토리지</t>
  </si>
  <si>
    <t>케이블 트레이</t>
  </si>
  <si>
    <t>컨테이너 관제</t>
  </si>
  <si>
    <t>네트워크 관제</t>
  </si>
  <si>
    <t>ECR-01</t>
  </si>
  <si>
    <t>사 업 명</t>
  </si>
  <si>
    <t>IT PM</t>
  </si>
  <si>
    <t>투입기간</t>
  </si>
  <si>
    <t>산출물 작성</t>
  </si>
  <si>
    <t>합계
CPU</t>
  </si>
  <si>
    <t>(잔액)</t>
  </si>
  <si>
    <t>산정기준</t>
  </si>
  <si>
    <t>SDC 서버</t>
  </si>
  <si>
    <t>견적서
ID</t>
  </si>
  <si>
    <t>(예산)</t>
  </si>
  <si>
    <t>한달 일수</t>
  </si>
  <si>
    <t>GPU 서버</t>
  </si>
  <si>
    <t>ECR-05</t>
  </si>
  <si>
    <t>비  고</t>
  </si>
  <si>
    <t>컨테인먼트</t>
  </si>
  <si>
    <t>적용단가</t>
  </si>
  <si>
    <t>요구사항
ID</t>
  </si>
  <si>
    <t>일괄발주</t>
  </si>
  <si>
    <t>업체#3</t>
  </si>
  <si>
    <t>OOB 스위치</t>
  </si>
  <si>
    <t>EMC서버#1</t>
  </si>
  <si>
    <t>JEUS</t>
  </si>
  <si>
    <t>할당
CPU</t>
  </si>
  <si>
    <t>WebtoB</t>
  </si>
  <si>
    <t>ECR-10</t>
  </si>
  <si>
    <t>관리 네트워크</t>
  </si>
  <si>
    <t>Windows</t>
  </si>
  <si>
    <t>블럭체인 Node#4</t>
  </si>
  <si>
    <t>대민 WAS서버#1</t>
  </si>
  <si>
    <t>PDF 서버#1</t>
  </si>
  <si>
    <t>군법원 WAS서버#2</t>
  </si>
  <si>
    <t>PDF 서버#2</t>
  </si>
  <si>
    <t>통계 DB서버#1</t>
  </si>
  <si>
    <t>포털WEB서버#2</t>
  </si>
  <si>
    <t>규격
Memory</t>
  </si>
  <si>
    <t>2. SDC 서버</t>
  </si>
  <si>
    <t>블럭체인 Node#1</t>
  </si>
  <si>
    <t>통계 DB서버#2</t>
  </si>
  <si>
    <t>공통 WSA서버#1</t>
  </si>
  <si>
    <t>GPU 서버 랙</t>
  </si>
  <si>
    <t>통신케이블 설치</t>
  </si>
  <si>
    <t>산출물(1M/M)</t>
  </si>
  <si>
    <t>운영관리 DB서버#2</t>
  </si>
  <si>
    <t>소프트웨어 직접구매</t>
  </si>
  <si>
    <t>시스템SW 개발자</t>
  </si>
  <si>
    <t>SDC(공개DB)</t>
  </si>
  <si>
    <t>블럭체인 Node#2</t>
  </si>
  <si>
    <t>사업관리(7M/M)</t>
  </si>
  <si>
    <t>보안설치 및 설정</t>
  </si>
  <si>
    <t>IT PM 노임단가</t>
  </si>
  <si>
    <t>합계(부가세 별도)</t>
  </si>
  <si>
    <t>IT 품질관리자</t>
  </si>
  <si>
    <t>SDC(상용AP)</t>
  </si>
  <si>
    <t>Windows2022</t>
  </si>
  <si>
    <t>테스트 DB서버</t>
  </si>
  <si>
    <t>국방통합AI데이터센터 실증목적 GPU 서버 구축사업</t>
  </si>
  <si>
    <t>GPU서버(10대, 서버당 B300 8장 장착)</t>
  </si>
  <si>
    <t>GPU서버 간 800급 XDR 구성</t>
  </si>
  <si>
    <t>Dell Technologies</t>
  </si>
  <si>
    <t>인프라 분석 및 설계(1M/M)</t>
  </si>
  <si>
    <t>1.기반운영환경도입(일괄발주)</t>
  </si>
  <si>
    <t>L2 스위치 (UTP, 48P)</t>
  </si>
  <si>
    <t>1. GPU 서버</t>
  </si>
  <si>
    <t>블럭체인 관리#2</t>
  </si>
  <si>
    <t>기반연동 네트워크</t>
  </si>
  <si>
    <t>투입공수(M/M)</t>
  </si>
  <si>
    <t>사업관리(IT PM)</t>
  </si>
  <si>
    <t>운영 DB서버#1</t>
  </si>
  <si>
    <t>검색엔진서버#1</t>
  </si>
  <si>
    <t>케이블 및 트랜시버</t>
  </si>
  <si>
    <t>총액(부가세 포함)</t>
  </si>
  <si>
    <t>군경찰 WAS서버#2</t>
  </si>
  <si>
    <t>SPINE 스위치</t>
  </si>
  <si>
    <t>개발/교육 DB서버</t>
  </si>
  <si>
    <t>포털WEB서버#1</t>
  </si>
  <si>
    <t>블럭체인 Node#3</t>
  </si>
  <si>
    <t>전자결재 서버#2</t>
  </si>
  <si>
    <t>NAS 스토리지</t>
  </si>
  <si>
    <t>블럭체인 GW#1</t>
  </si>
  <si>
    <t>대민 WEB서버#1</t>
  </si>
  <si>
    <t>서비스 네트워크</t>
  </si>
  <si>
    <t>전자결재 서버#1</t>
  </si>
  <si>
    <t>LEAF 스위치</t>
  </si>
  <si>
    <t>직접인건비 합계</t>
  </si>
  <si>
    <t>운영관리 DB서버#1</t>
  </si>
  <si>
    <t>대민 DB서버#2</t>
  </si>
  <si>
    <t>대민 PDF서버#2</t>
  </si>
  <si>
    <t>군법원 WAS서버#1</t>
  </si>
  <si>
    <t>기존제거, 신규설치</t>
  </si>
  <si>
    <t>대민 PDF서버#1</t>
  </si>
  <si>
    <t>대민 DB서버#1</t>
  </si>
  <si>
    <t>2센터 설치 기술료</t>
  </si>
  <si>
    <t>계약 후 210일</t>
  </si>
  <si>
    <t>구      분</t>
  </si>
  <si>
    <t>군경찰 WAS서버#1</t>
  </si>
  <si>
    <t>합계
Memory</t>
  </si>
  <si>
    <t>검색엔진서버#2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</si>
</sst>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#,##0_);[Red]\(#,##0\)"/>
    <numFmt numFmtId="178" formatCode="yyyy&quot;년&quot;\ m&quot;월&quot;;@"/>
    <numFmt numFmtId="179" formatCode="0.0%"/>
    <numFmt numFmtId="180" formatCode="mm&quot;월&quot;\ dd&quot;일&quot;"/>
    <numFmt numFmtId="181" formatCode="0_ "/>
  </numFmts>
  <fonts count="23" x14ac:knownFonts="1">
    <font>
      <sz val="11"/>
      <color rgb="FF000000"/>
      <name val="맑은 고딕"/>
    </font>
    <font>
      <sz val="12"/>
      <color rgb="FF000000"/>
      <name val="바탕체"/>
      <family val="1"/>
      <charset val="129"/>
    </font>
    <font>
      <sz val="11"/>
      <color rgb="FF000000"/>
      <name val="돋움"/>
      <family val="3"/>
      <charset val="129"/>
    </font>
    <font>
      <sz val="12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20"/>
      <color rgb="FF000000"/>
      <name val="맑은 고딕"/>
      <family val="3"/>
      <charset val="129"/>
    </font>
    <font>
      <sz val="10"/>
      <color rgb="FF000000"/>
      <name val="돋움"/>
      <family val="3"/>
      <charset val="129"/>
    </font>
    <font>
      <sz val="10"/>
      <color rgb="FF000000"/>
      <name val="맑은 고딕"/>
      <family val="3"/>
      <charset val="129"/>
    </font>
    <font>
      <sz val="12"/>
      <color rgb="FF000000"/>
      <name val="함초롬바탕"/>
      <family val="1"/>
      <charset val="129"/>
    </font>
    <font>
      <sz val="16"/>
      <color rgb="FF00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sz val="12"/>
      <color rgb="FF000000"/>
      <name val="굴림"/>
      <family val="3"/>
      <charset val="129"/>
    </font>
    <font>
      <sz val="11"/>
      <color rgb="FF0000FF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13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6"/>
      <color rgb="FF0000FF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5"/>
      <color rgb="FF000000"/>
      <name val="HY헤드라인M"/>
      <family val="1"/>
      <charset val="129"/>
    </font>
    <font>
      <b/>
      <sz val="28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3DCD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E0CB"/>
        <bgColor indexed="64"/>
      </patternFill>
    </fill>
    <fill>
      <patternFill patternType="solid">
        <fgColor rgb="FFFFEFE5"/>
        <bgColor indexed="64"/>
      </patternFill>
    </fill>
    <fill>
      <patternFill patternType="solid">
        <fgColor rgb="FFFFFFE5"/>
        <bgColor indexed="64"/>
      </patternFill>
    </fill>
    <fill>
      <patternFill patternType="solid">
        <fgColor rgb="FFC9F0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A6A6A6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21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2" fillId="0" borderId="0">
      <alignment vertical="center"/>
    </xf>
    <xf numFmtId="0" fontId="21" fillId="0" borderId="0">
      <alignment vertical="center"/>
    </xf>
  </cellStyleXfs>
  <cellXfs count="2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1" fillId="0" borderId="0" xfId="2" applyNumberFormat="1"/>
    <xf numFmtId="0" fontId="3" fillId="0" borderId="0" xfId="3" applyNumberFormat="1" applyFont="1"/>
    <xf numFmtId="0" fontId="3" fillId="0" borderId="0" xfId="3" applyNumberFormat="1" applyFont="1" applyAlignment="1">
      <alignment vertical="center"/>
    </xf>
    <xf numFmtId="0" fontId="4" fillId="0" borderId="1" xfId="3" applyNumberFormat="1" applyFont="1" applyBorder="1" applyAlignment="1">
      <alignment horizontal="center" vertical="center"/>
    </xf>
    <xf numFmtId="0" fontId="4" fillId="0" borderId="0" xfId="3" applyNumberFormat="1" applyFont="1" applyBorder="1" applyAlignment="1">
      <alignment horizontal="center" vertical="center"/>
    </xf>
    <xf numFmtId="0" fontId="4" fillId="0" borderId="2" xfId="3" applyNumberFormat="1" applyFont="1" applyBorder="1" applyAlignment="1">
      <alignment horizontal="center" vertical="center"/>
    </xf>
    <xf numFmtId="0" fontId="4" fillId="0" borderId="0" xfId="3" applyNumberFormat="1" applyFont="1" applyBorder="1" applyAlignment="1">
      <alignment horizontal="left" vertical="center"/>
    </xf>
    <xf numFmtId="0" fontId="5" fillId="0" borderId="0" xfId="3" applyNumberFormat="1" applyFont="1" applyBorder="1" applyAlignment="1">
      <alignment horizontal="right"/>
    </xf>
    <xf numFmtId="0" fontId="3" fillId="0" borderId="2" xfId="3" applyNumberFormat="1" applyFont="1" applyBorder="1" applyAlignment="1">
      <alignment vertical="center"/>
    </xf>
    <xf numFmtId="41" fontId="0" fillId="0" borderId="0" xfId="1" applyNumberFormat="1" applyFont="1">
      <alignment vertical="center"/>
    </xf>
    <xf numFmtId="41" fontId="6" fillId="0" borderId="0" xfId="1" applyNumberFormat="1" applyFont="1">
      <alignment vertical="center"/>
    </xf>
    <xf numFmtId="176" fontId="0" fillId="0" borderId="0" xfId="0" applyNumberFormat="1" applyFont="1" applyFill="1" applyBorder="1" applyAlignment="1" applyProtection="1">
      <alignment horizontal="right" vertical="center"/>
    </xf>
    <xf numFmtId="41" fontId="0" fillId="0" borderId="0" xfId="0" applyNumberFormat="1" applyAlignment="1">
      <alignment horizontal="right" vertical="center"/>
    </xf>
    <xf numFmtId="0" fontId="0" fillId="0" borderId="0" xfId="0" applyNumberFormat="1" applyFont="1">
      <alignment vertical="center"/>
    </xf>
    <xf numFmtId="0" fontId="0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0" fillId="0" borderId="0" xfId="0" applyNumberFormat="1" applyFill="1">
      <alignment vertical="center"/>
    </xf>
    <xf numFmtId="41" fontId="0" fillId="0" borderId="0" xfId="0" applyNumberFormat="1" applyFill="1" applyAlignment="1">
      <alignment horizontal="right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41" fontId="0" fillId="0" borderId="0" xfId="0" applyNumberFormat="1" applyFill="1" applyAlignment="1">
      <alignment horizontal="center" vertical="center"/>
    </xf>
    <xf numFmtId="176" fontId="3" fillId="0" borderId="0" xfId="3" applyNumberFormat="1" applyFont="1"/>
    <xf numFmtId="0" fontId="0" fillId="0" borderId="0" xfId="0" applyNumberFormat="1" applyFont="1" applyAlignment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>
      <alignment vertical="center"/>
    </xf>
    <xf numFmtId="41" fontId="0" fillId="0" borderId="0" xfId="0" applyNumberFormat="1" applyFont="1" applyFill="1" applyAlignment="1">
      <alignment horizontal="right" vertical="center"/>
    </xf>
    <xf numFmtId="43" fontId="0" fillId="0" borderId="0" xfId="0" applyNumberFormat="1" applyFont="1" applyFill="1" applyAlignment="1">
      <alignment horizontal="right" vertical="center"/>
    </xf>
    <xf numFmtId="0" fontId="7" fillId="0" borderId="0" xfId="0" applyNumberFormat="1" applyFont="1" applyAlignment="1">
      <alignment horizontal="center" vertical="center"/>
    </xf>
    <xf numFmtId="0" fontId="7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0" fontId="8" fillId="2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4" borderId="3" xfId="0" applyNumberFormat="1" applyFont="1" applyFill="1" applyBorder="1" applyAlignment="1" applyProtection="1">
      <alignment horizontal="center" vertical="center"/>
    </xf>
    <xf numFmtId="0" fontId="8" fillId="4" borderId="3" xfId="0" applyNumberFormat="1" applyFont="1" applyFill="1" applyBorder="1" applyAlignment="1" applyProtection="1">
      <alignment horizontal="center" vertical="center" wrapText="1"/>
    </xf>
    <xf numFmtId="0" fontId="8" fillId="4" borderId="3" xfId="0" applyNumberFormat="1" applyFont="1" applyFill="1" applyBorder="1" applyAlignment="1" applyProtection="1">
      <alignment horizontal="center" vertical="center" shrinkToFit="1"/>
    </xf>
    <xf numFmtId="0" fontId="8" fillId="2" borderId="3" xfId="0" applyNumberFormat="1" applyFont="1" applyFill="1" applyBorder="1" applyAlignment="1" applyProtection="1">
      <alignment horizontal="center" vertical="center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3" borderId="4" xfId="0" applyNumberFormat="1" applyFont="1" applyFill="1" applyBorder="1" applyAlignment="1" applyProtection="1">
      <alignment horizontal="center" vertical="center"/>
    </xf>
    <xf numFmtId="0" fontId="8" fillId="4" borderId="5" xfId="0" applyNumberFormat="1" applyFont="1" applyFill="1" applyBorder="1" applyAlignment="1" applyProtection="1">
      <alignment horizontal="center" vertical="center"/>
    </xf>
    <xf numFmtId="0" fontId="8" fillId="4" borderId="4" xfId="0" applyNumberFormat="1" applyFont="1" applyFill="1" applyBorder="1" applyAlignment="1" applyProtection="1">
      <alignment horizontal="center" vertical="center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/>
    </xf>
    <xf numFmtId="0" fontId="9" fillId="0" borderId="0" xfId="2" applyNumberFormat="1" applyFont="1"/>
    <xf numFmtId="0" fontId="4" fillId="0" borderId="6" xfId="3" applyNumberFormat="1" applyFont="1" applyBorder="1" applyAlignment="1">
      <alignment horizontal="center" vertical="center"/>
    </xf>
    <xf numFmtId="0" fontId="4" fillId="0" borderId="7" xfId="3" applyNumberFormat="1" applyFont="1" applyBorder="1" applyAlignment="1">
      <alignment horizontal="center" vertical="center"/>
    </xf>
    <xf numFmtId="0" fontId="4" fillId="0" borderId="8" xfId="3" applyNumberFormat="1" applyFont="1" applyBorder="1" applyAlignment="1">
      <alignment horizontal="center" vertical="center"/>
    </xf>
    <xf numFmtId="0" fontId="10" fillId="0" borderId="1" xfId="3" applyNumberFormat="1" applyFont="1" applyBorder="1" applyAlignment="1">
      <alignment horizontal="center" vertical="center"/>
    </xf>
    <xf numFmtId="0" fontId="10" fillId="0" borderId="0" xfId="3" applyNumberFormat="1" applyFont="1" applyBorder="1" applyAlignment="1">
      <alignment horizontal="center" vertical="center"/>
    </xf>
    <xf numFmtId="0" fontId="10" fillId="0" borderId="2" xfId="3" applyNumberFormat="1" applyFont="1" applyBorder="1" applyAlignment="1">
      <alignment horizontal="center" vertical="center"/>
    </xf>
    <xf numFmtId="0" fontId="11" fillId="5" borderId="9" xfId="3" applyNumberFormat="1" applyFont="1" applyFill="1" applyBorder="1" applyAlignment="1">
      <alignment horizontal="center" vertical="center"/>
    </xf>
    <xf numFmtId="0" fontId="11" fillId="5" borderId="10" xfId="3" applyNumberFormat="1" applyFont="1" applyFill="1" applyBorder="1" applyAlignment="1">
      <alignment horizontal="center" vertical="center"/>
    </xf>
    <xf numFmtId="0" fontId="12" fillId="0" borderId="0" xfId="2" applyNumberFormat="1" applyFont="1"/>
    <xf numFmtId="0" fontId="0" fillId="0" borderId="0" xfId="0" applyNumberFormat="1" applyFont="1" applyFill="1" applyBorder="1" applyAlignment="1" applyProtection="1">
      <alignment horizontal="left" vertical="center" wrapText="1"/>
    </xf>
    <xf numFmtId="179" fontId="0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Alignment="1">
      <alignment horizontal="left" vertical="center"/>
    </xf>
    <xf numFmtId="176" fontId="4" fillId="0" borderId="7" xfId="3" applyNumberFormat="1" applyFont="1" applyBorder="1" applyAlignment="1">
      <alignment horizontal="center" vertical="center"/>
    </xf>
    <xf numFmtId="0" fontId="0" fillId="0" borderId="3" xfId="0" applyNumberFormat="1" applyFont="1" applyFill="1" applyBorder="1" applyAlignment="1" applyProtection="1">
      <alignment horizontal="left" vertical="center" wrapText="1"/>
    </xf>
    <xf numFmtId="0" fontId="0" fillId="0" borderId="3" xfId="0" applyNumberFormat="1" applyFont="1" applyFill="1" applyBorder="1" applyAlignment="1">
      <alignment horizontal="left" vertical="center"/>
    </xf>
    <xf numFmtId="176" fontId="0" fillId="0" borderId="3" xfId="0" applyNumberFormat="1" applyFont="1" applyFill="1" applyBorder="1" applyAlignment="1" applyProtection="1">
      <alignment horizontal="right" vertical="center"/>
    </xf>
    <xf numFmtId="176" fontId="0" fillId="2" borderId="3" xfId="0" applyNumberFormat="1" applyFont="1" applyFill="1" applyBorder="1" applyAlignment="1" applyProtection="1">
      <alignment horizontal="right" vertical="center"/>
    </xf>
    <xf numFmtId="0" fontId="0" fillId="2" borderId="3" xfId="0" applyNumberFormat="1" applyFont="1" applyFill="1" applyBorder="1" applyAlignment="1" applyProtection="1">
      <alignment horizontal="center" vertical="center"/>
    </xf>
    <xf numFmtId="0" fontId="0" fillId="6" borderId="3" xfId="0" applyNumberFormat="1" applyFont="1" applyFill="1" applyBorder="1" applyAlignment="1" applyProtection="1">
      <alignment horizontal="center" vertical="center"/>
    </xf>
    <xf numFmtId="14" fontId="0" fillId="0" borderId="3" xfId="0" applyNumberFormat="1" applyFont="1" applyFill="1" applyBorder="1" applyAlignment="1" applyProtection="1">
      <alignment horizontal="center" vertical="center"/>
    </xf>
    <xf numFmtId="176" fontId="13" fillId="0" borderId="0" xfId="0" applyNumberFormat="1" applyFont="1" applyFill="1" applyBorder="1" applyAlignment="1" applyProtection="1">
      <alignment horizontal="center" vertical="center"/>
    </xf>
    <xf numFmtId="0" fontId="14" fillId="0" borderId="0" xfId="4" applyNumberFormat="1" applyFont="1" applyFill="1" applyBorder="1" applyAlignment="1" applyProtection="1">
      <alignment vertical="center"/>
    </xf>
    <xf numFmtId="0" fontId="15" fillId="0" borderId="0" xfId="4" applyNumberFormat="1" applyFont="1">
      <alignment vertical="center"/>
    </xf>
    <xf numFmtId="0" fontId="16" fillId="7" borderId="3" xfId="4" applyNumberFormat="1" applyFont="1" applyFill="1" applyBorder="1" applyAlignment="1" applyProtection="1">
      <alignment horizontal="center" vertical="center"/>
    </xf>
    <xf numFmtId="0" fontId="0" fillId="0" borderId="3" xfId="4" applyNumberFormat="1" applyFont="1" applyFill="1" applyBorder="1" applyAlignment="1" applyProtection="1">
      <alignment horizontal="center" vertical="center"/>
    </xf>
    <xf numFmtId="181" fontId="0" fillId="0" borderId="3" xfId="0" applyNumberFormat="1" applyBorder="1">
      <alignment vertical="center"/>
    </xf>
    <xf numFmtId="0" fontId="0" fillId="0" borderId="3" xfId="5" applyNumberFormat="1" applyFont="1" applyFill="1" applyBorder="1" applyAlignment="1" applyProtection="1">
      <alignment horizontal="center" vertical="center"/>
    </xf>
    <xf numFmtId="181" fontId="16" fillId="8" borderId="3" xfId="4" applyNumberFormat="1" applyFont="1" applyFill="1" applyBorder="1" applyAlignment="1" applyProtection="1">
      <alignment vertical="center"/>
    </xf>
    <xf numFmtId="0" fontId="16" fillId="7" borderId="3" xfId="0" applyNumberFormat="1" applyFont="1" applyFill="1" applyBorder="1" applyAlignment="1" applyProtection="1">
      <alignment horizontal="center" vertical="center"/>
    </xf>
    <xf numFmtId="0" fontId="8" fillId="0" borderId="3" xfId="0" applyNumberFormat="1" applyFont="1" applyFill="1" applyBorder="1" applyAlignment="1" applyProtection="1">
      <alignment horizontal="center" vertical="center"/>
    </xf>
    <xf numFmtId="41" fontId="0" fillId="0" borderId="0" xfId="0" applyNumberFormat="1">
      <alignment vertical="center"/>
    </xf>
    <xf numFmtId="0" fontId="15" fillId="0" borderId="0" xfId="0" applyNumberFormat="1" applyFont="1">
      <alignment vertical="center"/>
    </xf>
    <xf numFmtId="0" fontId="8" fillId="0" borderId="0" xfId="0" applyNumberFormat="1" applyFont="1" applyAlignment="1">
      <alignment horizontal="right" vertical="center"/>
    </xf>
    <xf numFmtId="176" fontId="11" fillId="0" borderId="3" xfId="1" applyNumberFormat="1" applyFont="1" applyFill="1" applyBorder="1" applyAlignment="1" applyProtection="1">
      <alignment vertical="center"/>
    </xf>
    <xf numFmtId="177" fontId="17" fillId="0" borderId="11" xfId="3" applyNumberFormat="1" applyFont="1" applyFill="1" applyBorder="1" applyAlignment="1" applyProtection="1">
      <alignment vertical="center" wrapText="1"/>
    </xf>
    <xf numFmtId="0" fontId="0" fillId="0" borderId="3" xfId="0" applyNumberFormat="1" applyFont="1" applyFill="1" applyBorder="1" applyAlignment="1">
      <alignment horizontal="left" vertical="center" wrapText="1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horizontal="center" vertical="center"/>
    </xf>
    <xf numFmtId="0" fontId="0" fillId="0" borderId="10" xfId="0" applyNumberFormat="1" applyBorder="1" applyAlignment="1">
      <alignment horizontal="left" vertical="center"/>
    </xf>
    <xf numFmtId="0" fontId="0" fillId="0" borderId="11" xfId="0" applyNumberFormat="1" applyFont="1" applyFill="1" applyBorder="1" applyAlignment="1">
      <alignment horizontal="left" vertical="center"/>
    </xf>
    <xf numFmtId="0" fontId="0" fillId="0" borderId="11" xfId="0" applyNumberFormat="1" applyFill="1" applyBorder="1">
      <alignment vertical="center"/>
    </xf>
    <xf numFmtId="0" fontId="18" fillId="0" borderId="11" xfId="0" applyNumberFormat="1" applyFont="1" applyFill="1" applyBorder="1" applyAlignment="1">
      <alignment horizontal="left" vertical="center"/>
    </xf>
    <xf numFmtId="0" fontId="0" fillId="9" borderId="12" xfId="0" applyNumberFormat="1" applyFont="1" applyFill="1" applyBorder="1" applyAlignment="1" applyProtection="1">
      <alignment horizontal="center" vertical="center"/>
    </xf>
    <xf numFmtId="0" fontId="0" fillId="9" borderId="12" xfId="0" applyNumberFormat="1" applyFont="1" applyFill="1" applyBorder="1" applyAlignment="1" applyProtection="1">
      <alignment vertical="center"/>
    </xf>
    <xf numFmtId="176" fontId="0" fillId="9" borderId="12" xfId="0" applyNumberFormat="1" applyFont="1" applyFill="1" applyBorder="1" applyAlignment="1" applyProtection="1">
      <alignment horizontal="right" vertical="center"/>
    </xf>
    <xf numFmtId="0" fontId="0" fillId="9" borderId="12" xfId="0" applyNumberFormat="1" applyFont="1" applyFill="1" applyBorder="1" applyAlignment="1" applyProtection="1">
      <alignment horizontal="left" vertical="center" wrapText="1"/>
    </xf>
    <xf numFmtId="0" fontId="0" fillId="9" borderId="13" xfId="0" applyNumberFormat="1" applyFont="1" applyFill="1" applyBorder="1" applyAlignment="1" applyProtection="1">
      <alignment horizontal="left" vertical="center" wrapText="1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2" borderId="3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horizontal="center" vertical="center"/>
    </xf>
    <xf numFmtId="0" fontId="0" fillId="0" borderId="14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left" vertical="center" wrapText="1"/>
    </xf>
    <xf numFmtId="0" fontId="0" fillId="0" borderId="11" xfId="0" applyNumberFormat="1" applyFont="1" applyFill="1" applyBorder="1" applyAlignment="1">
      <alignment horizontal="left" vertical="center"/>
    </xf>
    <xf numFmtId="176" fontId="0" fillId="0" borderId="3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/>
    </xf>
    <xf numFmtId="176" fontId="0" fillId="10" borderId="3" xfId="0" applyNumberFormat="1" applyFont="1" applyFill="1" applyBorder="1" applyAlignment="1" applyProtection="1">
      <alignment horizontal="center" vertical="center"/>
    </xf>
    <xf numFmtId="176" fontId="0" fillId="10" borderId="3" xfId="0" applyNumberFormat="1" applyFont="1" applyFill="1" applyBorder="1" applyAlignment="1" applyProtection="1">
      <alignment horizontal="right" vertical="center"/>
    </xf>
    <xf numFmtId="0" fontId="0" fillId="0" borderId="11" xfId="0" applyNumberFormat="1" applyFont="1" applyFill="1" applyBorder="1" applyAlignment="1">
      <alignment horizontal="left" vertical="center" wrapText="1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6" borderId="3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horizontal="center" vertical="center"/>
    </xf>
    <xf numFmtId="0" fontId="0" fillId="0" borderId="14" xfId="0" applyNumberFormat="1" applyFont="1" applyFill="1" applyBorder="1" applyAlignment="1" applyProtection="1">
      <alignment horizontal="center" vertical="center"/>
    </xf>
    <xf numFmtId="0" fontId="0" fillId="0" borderId="11" xfId="0" applyNumberFormat="1" applyFont="1" applyFill="1" applyBorder="1">
      <alignment vertical="center"/>
    </xf>
    <xf numFmtId="0" fontId="0" fillId="2" borderId="3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>
      <alignment horizontal="left" vertical="center"/>
    </xf>
    <xf numFmtId="0" fontId="0" fillId="0" borderId="15" xfId="0" applyNumberFormat="1" applyFont="1" applyFill="1" applyBorder="1" applyAlignment="1" applyProtection="1">
      <alignment horizontal="center" vertical="center"/>
    </xf>
    <xf numFmtId="180" fontId="0" fillId="2" borderId="3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3" xfId="0" quotePrefix="1" applyNumberFormat="1" applyFont="1" applyFill="1" applyBorder="1" applyAlignment="1">
      <alignment horizontal="left" vertical="center" wrapText="1"/>
    </xf>
    <xf numFmtId="176" fontId="0" fillId="0" borderId="3" xfId="0" applyNumberFormat="1" applyFont="1" applyFill="1" applyBorder="1" applyAlignment="1" applyProtection="1">
      <alignment horizontal="right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176" fontId="3" fillId="0" borderId="0" xfId="3" applyNumberFormat="1" applyFont="1" applyAlignment="1">
      <alignment vertical="center"/>
    </xf>
    <xf numFmtId="176" fontId="0" fillId="0" borderId="0" xfId="0" applyNumberFormat="1">
      <alignment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8" fillId="0" borderId="3" xfId="6" applyNumberFormat="1" applyFont="1" applyFill="1" applyBorder="1" applyAlignment="1" applyProtection="1">
      <alignment horizontal="center" vertical="center"/>
    </xf>
    <xf numFmtId="0" fontId="16" fillId="7" borderId="3" xfId="6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178" fontId="19" fillId="0" borderId="0" xfId="2" applyNumberFormat="1" applyFont="1" applyFill="1" applyBorder="1" applyAlignment="1" applyProtection="1">
      <alignment horizontal="center" wrapText="1"/>
    </xf>
    <xf numFmtId="178" fontId="19" fillId="0" borderId="0" xfId="2" applyNumberFormat="1" applyFont="1" applyFill="1" applyBorder="1" applyAlignment="1" applyProtection="1">
      <alignment horizontal="center"/>
    </xf>
    <xf numFmtId="176" fontId="11" fillId="5" borderId="11" xfId="1" applyNumberFormat="1" applyFont="1" applyFill="1" applyBorder="1" applyAlignment="1" applyProtection="1">
      <alignment horizontal="right" vertical="center"/>
    </xf>
    <xf numFmtId="176" fontId="11" fillId="5" borderId="13" xfId="1" applyNumberFormat="1" applyFont="1" applyFill="1" applyBorder="1" applyAlignment="1" applyProtection="1">
      <alignment horizontal="right" vertical="center"/>
    </xf>
    <xf numFmtId="0" fontId="11" fillId="5" borderId="17" xfId="3" applyNumberFormat="1" applyFont="1" applyFill="1" applyBorder="1" applyAlignment="1">
      <alignment horizontal="center" vertical="center"/>
    </xf>
    <xf numFmtId="0" fontId="11" fillId="5" borderId="3" xfId="3" applyNumberFormat="1" applyFont="1" applyFill="1" applyBorder="1" applyAlignment="1">
      <alignment horizontal="center" vertical="center"/>
    </xf>
    <xf numFmtId="0" fontId="11" fillId="5" borderId="18" xfId="3" applyNumberFormat="1" applyFont="1" applyFill="1" applyBorder="1" applyAlignment="1">
      <alignment horizontal="center" vertical="center"/>
    </xf>
    <xf numFmtId="0" fontId="11" fillId="5" borderId="12" xfId="3" applyNumberFormat="1" applyFont="1" applyFill="1" applyBorder="1" applyAlignment="1">
      <alignment horizontal="center" vertical="center"/>
    </xf>
    <xf numFmtId="0" fontId="11" fillId="0" borderId="17" xfId="3" applyNumberFormat="1" applyFont="1" applyBorder="1" applyAlignment="1">
      <alignment horizontal="center" vertical="center"/>
    </xf>
    <xf numFmtId="0" fontId="11" fillId="0" borderId="3" xfId="3" applyNumberFormat="1" applyFont="1" applyBorder="1" applyAlignment="1">
      <alignment horizontal="center" vertical="center"/>
    </xf>
    <xf numFmtId="0" fontId="11" fillId="0" borderId="3" xfId="3" applyNumberFormat="1" applyFont="1" applyBorder="1" applyAlignment="1">
      <alignment horizontal="left" vertical="center"/>
    </xf>
    <xf numFmtId="0" fontId="11" fillId="0" borderId="11" xfId="3" applyNumberFormat="1" applyFont="1" applyBorder="1" applyAlignment="1">
      <alignment horizontal="left" vertical="center"/>
    </xf>
    <xf numFmtId="0" fontId="20" fillId="5" borderId="16" xfId="3" applyNumberFormat="1" applyFont="1" applyFill="1" applyBorder="1" applyAlignment="1">
      <alignment horizontal="center" vertical="center"/>
    </xf>
    <xf numFmtId="0" fontId="20" fillId="5" borderId="9" xfId="3" applyNumberFormat="1" applyFont="1" applyFill="1" applyBorder="1" applyAlignment="1">
      <alignment horizontal="center" vertical="center"/>
    </xf>
    <xf numFmtId="0" fontId="20" fillId="5" borderId="10" xfId="3" applyNumberFormat="1" applyFont="1" applyFill="1" applyBorder="1" applyAlignment="1">
      <alignment horizontal="center" vertical="center"/>
    </xf>
    <xf numFmtId="0" fontId="11" fillId="0" borderId="20" xfId="3" quotePrefix="1" applyNumberFormat="1" applyFont="1" applyBorder="1" applyAlignment="1">
      <alignment horizontal="left" vertical="center" wrapText="1"/>
    </xf>
    <xf numFmtId="0" fontId="11" fillId="0" borderId="21" xfId="3" applyNumberFormat="1" applyFont="1" applyBorder="1" applyAlignment="1">
      <alignment horizontal="left" vertical="center" wrapText="1"/>
    </xf>
    <xf numFmtId="0" fontId="11" fillId="0" borderId="22" xfId="3" applyNumberFormat="1" applyFont="1" applyBorder="1" applyAlignment="1">
      <alignment horizontal="left" vertical="center" wrapText="1"/>
    </xf>
    <xf numFmtId="0" fontId="11" fillId="2" borderId="17" xfId="3" applyNumberFormat="1" applyFont="1" applyFill="1" applyBorder="1" applyAlignment="1" applyProtection="1">
      <alignment horizontal="center" vertical="center"/>
    </xf>
    <xf numFmtId="0" fontId="11" fillId="2" borderId="3" xfId="3" applyNumberFormat="1" applyFont="1" applyFill="1" applyBorder="1" applyAlignment="1" applyProtection="1">
      <alignment horizontal="center" vertical="center"/>
    </xf>
    <xf numFmtId="0" fontId="11" fillId="2" borderId="23" xfId="3" applyNumberFormat="1" applyFont="1" applyFill="1" applyBorder="1" applyAlignment="1" applyProtection="1">
      <alignment horizontal="center" vertical="center"/>
    </xf>
    <xf numFmtId="0" fontId="11" fillId="2" borderId="5" xfId="3" applyNumberFormat="1" applyFont="1" applyFill="1" applyBorder="1" applyAlignment="1" applyProtection="1">
      <alignment horizontal="center" vertical="center"/>
    </xf>
    <xf numFmtId="0" fontId="11" fillId="5" borderId="16" xfId="3" applyNumberFormat="1" applyFont="1" applyFill="1" applyBorder="1" applyAlignment="1">
      <alignment horizontal="center" vertical="center"/>
    </xf>
    <xf numFmtId="0" fontId="11" fillId="5" borderId="9" xfId="3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6" borderId="11" xfId="0" applyNumberFormat="1" applyFont="1" applyFill="1" applyBorder="1" applyAlignment="1" applyProtection="1">
      <alignment horizontal="left" vertical="center"/>
    </xf>
    <xf numFmtId="176" fontId="0" fillId="6" borderId="3" xfId="0" applyNumberFormat="1" applyFont="1" applyFill="1" applyBorder="1" applyAlignment="1" applyProtection="1">
      <alignment horizontal="center" vertical="center"/>
    </xf>
    <xf numFmtId="176" fontId="0" fillId="6" borderId="3" xfId="0" applyNumberFormat="1" applyFont="1" applyFill="1" applyBorder="1" applyAlignment="1" applyProtection="1">
      <alignment horizontal="center" vertical="center" wrapText="1"/>
    </xf>
    <xf numFmtId="0" fontId="0" fillId="6" borderId="3" xfId="0" applyNumberFormat="1" applyFont="1" applyFill="1" applyBorder="1" applyAlignment="1" applyProtection="1">
      <alignment horizontal="center" vertical="center"/>
    </xf>
    <xf numFmtId="0" fontId="14" fillId="0" borderId="16" xfId="0" applyNumberFormat="1" applyFont="1" applyFill="1" applyBorder="1" applyAlignment="1" applyProtection="1">
      <alignment horizontal="left" vertical="center"/>
    </xf>
    <xf numFmtId="0" fontId="14" fillId="0" borderId="9" xfId="0" applyNumberFormat="1" applyFont="1" applyFill="1" applyBorder="1" applyAlignment="1" applyProtection="1">
      <alignment horizontal="left" vertical="center"/>
    </xf>
    <xf numFmtId="0" fontId="0" fillId="6" borderId="3" xfId="0" applyNumberFormat="1" applyFont="1" applyFill="1" applyBorder="1" applyAlignment="1" applyProtection="1">
      <alignment horizontal="center" vertical="center" wrapText="1"/>
    </xf>
    <xf numFmtId="0" fontId="0" fillId="6" borderId="17" xfId="0" applyNumberFormat="1" applyFont="1" applyFill="1" applyBorder="1" applyAlignment="1" applyProtection="1">
      <alignment horizontal="center" vertical="center"/>
    </xf>
    <xf numFmtId="0" fontId="0" fillId="0" borderId="17" xfId="0" applyNumberFormat="1" applyFont="1" applyFill="1" applyBorder="1" applyAlignment="1" applyProtection="1">
      <alignment horizontal="center" vertical="center" wrapText="1"/>
    </xf>
    <xf numFmtId="0" fontId="16" fillId="9" borderId="18" xfId="0" applyNumberFormat="1" applyFont="1" applyFill="1" applyBorder="1" applyAlignment="1" applyProtection="1">
      <alignment horizontal="center" vertical="center"/>
    </xf>
    <xf numFmtId="0" fontId="16" fillId="9" borderId="12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14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15" xfId="0" applyNumberFormat="1" applyFont="1" applyFill="1" applyBorder="1" applyAlignment="1" applyProtection="1">
      <alignment horizontal="center" vertical="center"/>
    </xf>
    <xf numFmtId="0" fontId="0" fillId="0" borderId="14" xfId="0" applyNumberFormat="1" applyFont="1" applyFill="1" applyBorder="1" applyAlignment="1" applyProtection="1">
      <alignment horizontal="center" vertical="center"/>
    </xf>
    <xf numFmtId="0" fontId="0" fillId="0" borderId="19" xfId="0" applyNumberFormat="1" applyFont="1" applyFill="1" applyBorder="1" applyAlignment="1" applyProtection="1">
      <alignment horizontal="center" vertical="center"/>
    </xf>
    <xf numFmtId="0" fontId="0" fillId="0" borderId="3" xfId="6" applyNumberFormat="1" applyFont="1" applyFill="1" applyBorder="1" applyAlignment="1" applyProtection="1">
      <alignment horizontal="center" vertical="center"/>
    </xf>
    <xf numFmtId="0" fontId="16" fillId="7" borderId="3" xfId="6" applyNumberFormat="1" applyFont="1" applyFill="1" applyBorder="1" applyAlignment="1" applyProtection="1">
      <alignment horizontal="center" vertical="center"/>
    </xf>
    <xf numFmtId="9" fontId="0" fillId="0" borderId="3" xfId="6" applyNumberFormat="1" applyFont="1" applyFill="1" applyBorder="1" applyAlignment="1" applyProtection="1">
      <alignment horizontal="center" vertical="center"/>
    </xf>
    <xf numFmtId="41" fontId="0" fillId="0" borderId="3" xfId="0" applyNumberFormat="1" applyFont="1" applyFill="1" applyBorder="1" applyAlignment="1" applyProtection="1">
      <alignment horizontal="center" vertical="center"/>
    </xf>
    <xf numFmtId="41" fontId="0" fillId="0" borderId="3" xfId="6" applyNumberFormat="1" applyFont="1" applyFill="1" applyBorder="1" applyAlignment="1" applyProtection="1">
      <alignment horizontal="center" vertical="center"/>
    </xf>
    <xf numFmtId="0" fontId="16" fillId="8" borderId="3" xfId="6" applyNumberFormat="1" applyFont="1" applyFill="1" applyBorder="1" applyAlignment="1" applyProtection="1">
      <alignment horizontal="center" vertical="center"/>
    </xf>
    <xf numFmtId="9" fontId="16" fillId="8" borderId="3" xfId="6" applyNumberFormat="1" applyFont="1" applyFill="1" applyBorder="1" applyAlignment="1" applyProtection="1">
      <alignment horizontal="center" vertical="center"/>
    </xf>
    <xf numFmtId="41" fontId="16" fillId="8" borderId="3" xfId="0" applyNumberFormat="1" applyFont="1" applyFill="1" applyBorder="1" applyAlignment="1" applyProtection="1">
      <alignment horizontal="center" vertical="center"/>
    </xf>
    <xf numFmtId="0" fontId="16" fillId="8" borderId="3" xfId="0" applyNumberFormat="1" applyFont="1" applyFill="1" applyBorder="1" applyAlignment="1" applyProtection="1">
      <alignment horizontal="center" vertical="center"/>
    </xf>
    <xf numFmtId="0" fontId="16" fillId="0" borderId="3" xfId="6" applyNumberFormat="1" applyFont="1" applyFill="1" applyBorder="1" applyAlignment="1" applyProtection="1">
      <alignment horizontal="center" vertical="center"/>
    </xf>
    <xf numFmtId="41" fontId="16" fillId="0" borderId="3" xfId="0" applyNumberFormat="1" applyFont="1" applyFill="1" applyBorder="1" applyAlignment="1" applyProtection="1">
      <alignment horizontal="center" vertical="center"/>
    </xf>
    <xf numFmtId="0" fontId="16" fillId="0" borderId="3" xfId="0" applyNumberFormat="1" applyFont="1" applyFill="1" applyBorder="1" applyAlignment="1" applyProtection="1">
      <alignment horizontal="center" vertical="center"/>
    </xf>
    <xf numFmtId="0" fontId="14" fillId="0" borderId="0" xfId="4" applyNumberFormat="1" applyFont="1" applyFill="1" applyBorder="1" applyAlignment="1" applyProtection="1">
      <alignment horizontal="left" vertical="center"/>
    </xf>
    <xf numFmtId="0" fontId="16" fillId="7" borderId="3" xfId="4" applyNumberFormat="1" applyFont="1" applyFill="1" applyBorder="1" applyAlignment="1" applyProtection="1">
      <alignment horizontal="center" vertical="center"/>
    </xf>
    <xf numFmtId="0" fontId="16" fillId="7" borderId="20" xfId="0" applyNumberFormat="1" applyFont="1" applyFill="1" applyBorder="1" applyAlignment="1" applyProtection="1">
      <alignment horizontal="center" vertical="center"/>
    </xf>
    <xf numFmtId="0" fontId="16" fillId="7" borderId="5" xfId="0" applyNumberFormat="1" applyFont="1" applyFill="1" applyBorder="1" applyAlignment="1" applyProtection="1">
      <alignment horizontal="center" vertical="center"/>
    </xf>
    <xf numFmtId="0" fontId="16" fillId="7" borderId="20" xfId="4" applyNumberFormat="1" applyFont="1" applyFill="1" applyBorder="1" applyAlignment="1" applyProtection="1">
      <alignment horizontal="center" vertical="center"/>
    </xf>
    <xf numFmtId="0" fontId="16" fillId="7" borderId="21" xfId="4" applyNumberFormat="1" applyFont="1" applyFill="1" applyBorder="1" applyAlignment="1" applyProtection="1">
      <alignment horizontal="center" vertical="center"/>
    </xf>
    <xf numFmtId="0" fontId="16" fillId="7" borderId="5" xfId="4" applyNumberFormat="1" applyFont="1" applyFill="1" applyBorder="1" applyAlignment="1" applyProtection="1">
      <alignment horizontal="center" vertical="center"/>
    </xf>
    <xf numFmtId="0" fontId="16" fillId="8" borderId="3" xfId="4" applyNumberFormat="1" applyFont="1" applyFill="1" applyBorder="1" applyAlignment="1" applyProtection="1">
      <alignment horizontal="center" vertical="center"/>
    </xf>
    <xf numFmtId="9" fontId="0" fillId="0" borderId="3" xfId="0" applyNumberFormat="1" applyFont="1" applyFill="1" applyBorder="1" applyAlignment="1" applyProtection="1">
      <alignment horizontal="center" vertical="center"/>
    </xf>
    <xf numFmtId="9" fontId="16" fillId="8" borderId="3" xfId="0" applyNumberFormat="1" applyFont="1" applyFill="1" applyBorder="1" applyAlignment="1" applyProtection="1">
      <alignment horizontal="center" vertical="center"/>
    </xf>
    <xf numFmtId="0" fontId="16" fillId="7" borderId="3" xfId="0" applyNumberFormat="1" applyFont="1" applyFill="1" applyBorder="1" applyAlignment="1" applyProtection="1">
      <alignment horizontal="center" vertical="center"/>
    </xf>
    <xf numFmtId="0" fontId="8" fillId="2" borderId="24" xfId="0" applyNumberFormat="1" applyFont="1" applyFill="1" applyBorder="1" applyAlignment="1" applyProtection="1">
      <alignment horizontal="center" vertical="center"/>
    </xf>
    <xf numFmtId="0" fontId="8" fillId="2" borderId="25" xfId="0" applyNumberFormat="1" applyFont="1" applyFill="1" applyBorder="1" applyAlignment="1" applyProtection="1">
      <alignment horizontal="center" vertical="center"/>
    </xf>
    <xf numFmtId="0" fontId="8" fillId="2" borderId="3" xfId="0" applyNumberFormat="1" applyFont="1" applyFill="1" applyBorder="1" applyAlignment="1" applyProtection="1">
      <alignment horizontal="center" vertical="center"/>
    </xf>
    <xf numFmtId="0" fontId="8" fillId="11" borderId="3" xfId="0" applyNumberFormat="1" applyFont="1" applyFill="1" applyBorder="1" applyAlignment="1" applyProtection="1">
      <alignment horizontal="center" vertical="center"/>
    </xf>
    <xf numFmtId="0" fontId="14" fillId="0" borderId="26" xfId="0" applyNumberFormat="1" applyFont="1" applyBorder="1" applyAlignment="1">
      <alignment horizontal="left" vertical="center"/>
    </xf>
    <xf numFmtId="0" fontId="8" fillId="2" borderId="27" xfId="0" applyNumberFormat="1" applyFont="1" applyFill="1" applyBorder="1" applyAlignment="1" applyProtection="1">
      <alignment horizontal="center" vertical="center"/>
    </xf>
    <xf numFmtId="0" fontId="8" fillId="2" borderId="14" xfId="0" applyNumberFormat="1" applyFont="1" applyFill="1" applyBorder="1" applyAlignment="1" applyProtection="1">
      <alignment horizontal="center" vertical="center"/>
    </xf>
    <xf numFmtId="0" fontId="8" fillId="2" borderId="15" xfId="0" applyNumberFormat="1" applyFont="1" applyFill="1" applyBorder="1" applyAlignment="1" applyProtection="1">
      <alignment horizontal="center" vertical="center"/>
    </xf>
    <xf numFmtId="0" fontId="8" fillId="2" borderId="19" xfId="0" applyNumberFormat="1" applyFont="1" applyFill="1" applyBorder="1" applyAlignment="1" applyProtection="1">
      <alignment horizontal="center" vertical="center"/>
    </xf>
    <xf numFmtId="0" fontId="8" fillId="11" borderId="14" xfId="0" applyNumberFormat="1" applyFont="1" applyFill="1" applyBorder="1" applyAlignment="1" applyProtection="1">
      <alignment horizontal="center" vertical="center"/>
    </xf>
    <xf numFmtId="0" fontId="8" fillId="11" borderId="15" xfId="0" applyNumberFormat="1" applyFont="1" applyFill="1" applyBorder="1" applyAlignment="1" applyProtection="1">
      <alignment horizontal="center" vertical="center"/>
    </xf>
    <xf numFmtId="0" fontId="8" fillId="11" borderId="19" xfId="0" applyNumberFormat="1" applyFont="1" applyFill="1" applyBorder="1" applyAlignment="1" applyProtection="1">
      <alignment horizontal="center" vertical="center"/>
    </xf>
  </cellXfs>
  <cellStyles count="7">
    <cellStyle name="쉼표 [0]" xfId="1"/>
    <cellStyle name="스타일 1" xfId="2"/>
    <cellStyle name="표준" xfId="0" builtinId="0"/>
    <cellStyle name="표준 10 3 2" xfId="6"/>
    <cellStyle name="표준 2" xfId="5"/>
    <cellStyle name="표준 3" xfId="4"/>
    <cellStyle name="표준_견적서샘플" xfId="3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247649</xdr:colOff>
      <xdr:row>6</xdr:row>
      <xdr:rowOff>114300</xdr:rowOff>
    </xdr:from>
    <xdr:to>
      <xdr:col>11</xdr:col>
      <xdr:colOff>152400</xdr:colOff>
      <xdr:row>18</xdr:row>
      <xdr:rowOff>133350</xdr:rowOff>
    </xdr:to>
    <xdr:sp macro="" textlink="">
      <xdr:nvSpPr>
        <xdr:cNvPr id="4" name="직사각형 4294967295"/>
        <xdr:cNvSpPr>
          <a:spLocks noRot="1"/>
        </xdr:cNvSpPr>
      </xdr:nvSpPr>
      <xdr:spPr>
        <a:xfrm>
          <a:off x="381000" y="1238250"/>
          <a:ext cx="6762750" cy="2190750"/>
        </a:xfrm>
        <a:prstGeom prst="rect">
          <a:avLst/>
        </a:prstGeom>
        <a:solidFill>
          <a:srgbClr val="FFFFFF"/>
        </a:solidFill>
        <a:ln w="19050" cap="flat" cmpd="sng">
          <a:solidFill>
            <a:srgbClr val="000000"/>
          </a:solidFill>
          <a:prstDash val="solid"/>
          <a:round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overflow" wrap="square" lIns="54610" tIns="31750" rIns="54610" bIns="31750" anchor="ctr"/>
        <a:lstStyle/>
        <a:p>
          <a:pPr algn="ctr">
            <a:lnSpc>
              <a:spcPct val="100000"/>
            </a:lnSpc>
          </a:pPr>
          <a:r>
            <a:rPr sz="3600">
              <a:solidFill>
                <a:srgbClr val="000000"/>
              </a:solidFill>
              <a:latin typeface="HY헤드라인M"/>
              <a:ea typeface="HY헤드라인M"/>
            </a:rPr>
            <a:t>'26년 국방통합AI데이터센터 </a:t>
          </a:r>
        </a:p>
        <a:p>
          <a:pPr algn="ctr">
            <a:lnSpc>
              <a:spcPct val="100000"/>
            </a:lnSpc>
          </a:pPr>
          <a:r>
            <a:rPr sz="3600">
              <a:solidFill>
                <a:srgbClr val="000000"/>
              </a:solidFill>
              <a:latin typeface="HY헤드라인M"/>
              <a:ea typeface="HY헤드라인M"/>
            </a:rPr>
            <a:t>실증목적 GPU 서버 구축사업</a:t>
          </a:r>
        </a:p>
      </xdr:txBody>
    </xdr:sp>
    <xdr:clientData/>
  </xdr:twoCellAnchor>
  <xdr:twoCellAnchor>
    <xdr:from>
      <xdr:col>2</xdr:col>
      <xdr:colOff>533400</xdr:colOff>
      <xdr:row>35</xdr:row>
      <xdr:rowOff>66675</xdr:rowOff>
    </xdr:from>
    <xdr:to>
      <xdr:col>9</xdr:col>
      <xdr:colOff>447675</xdr:colOff>
      <xdr:row>38</xdr:row>
      <xdr:rowOff>28575</xdr:rowOff>
    </xdr:to>
    <xdr:sp macro="" textlink="">
      <xdr:nvSpPr>
        <xdr:cNvPr id="5" name="직사각형 1"/>
        <xdr:cNvSpPr>
          <a:spLocks noRot="1"/>
        </xdr:cNvSpPr>
      </xdr:nvSpPr>
      <xdr:spPr>
        <a:xfrm>
          <a:off x="1352550" y="6438900"/>
          <a:ext cx="4714875" cy="504825"/>
        </a:xfrm>
        <a:prstGeom prst="rect">
          <a:avLst/>
        </a:prstGeom>
        <a:solidFill>
          <a:srgbClr val="FFFFFF"/>
        </a:solidFill>
        <a:ln w="9525" cap="flat" cmpd="sng">
          <a:noFill/>
          <a:prstDash val="solid"/>
          <a:round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overflow" wrap="square" lIns="73025" tIns="45720" rIns="73025" bIns="0"/>
        <a:lstStyle/>
        <a:p>
          <a:pPr algn="ctr">
            <a:lnSpc>
              <a:spcPct val="100000"/>
            </a:lnSpc>
          </a:pPr>
          <a:r>
            <a:rPr sz="2800">
              <a:solidFill>
                <a:srgbClr val="000000"/>
              </a:solidFill>
              <a:latin typeface="HY울릉도M"/>
              <a:ea typeface="HY울릉도M"/>
            </a:rPr>
            <a:t>국방통합데이터센터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2:H31"/>
  <sheetViews>
    <sheetView tabSelected="1" view="pageBreakPreview" zoomScaleNormal="100" zoomScaleSheetLayoutView="100" workbookViewId="0">
      <selection activeCell="D21" sqref="D21"/>
    </sheetView>
  </sheetViews>
  <sheetFormatPr defaultColWidth="9" defaultRowHeight="14.25" x14ac:dyDescent="0.15"/>
  <cols>
    <col min="1" max="1" width="1.75" style="6" customWidth="1"/>
    <col min="2" max="16384" width="9" style="6"/>
  </cols>
  <sheetData>
    <row r="2" spans="2:2" x14ac:dyDescent="0.15">
      <c r="B2" s="57" t="s">
        <v>94</v>
      </c>
    </row>
    <row r="3" spans="2:2" ht="17.25" x14ac:dyDescent="0.3">
      <c r="B3" s="48"/>
    </row>
    <row r="28" spans="5:8" x14ac:dyDescent="0.15">
      <c r="E28" s="133" t="s">
        <v>113</v>
      </c>
      <c r="F28" s="134"/>
      <c r="G28" s="134"/>
      <c r="H28" s="134"/>
    </row>
    <row r="29" spans="5:8" x14ac:dyDescent="0.15">
      <c r="E29" s="134"/>
      <c r="F29" s="134"/>
      <c r="G29" s="134"/>
      <c r="H29" s="134"/>
    </row>
    <row r="30" spans="5:8" x14ac:dyDescent="0.15">
      <c r="E30" s="134"/>
      <c r="F30" s="134"/>
      <c r="G30" s="134"/>
      <c r="H30" s="134"/>
    </row>
    <row r="31" spans="5:8" x14ac:dyDescent="0.15">
      <c r="E31" s="134"/>
      <c r="F31" s="134"/>
      <c r="G31" s="134"/>
      <c r="H31" s="134"/>
    </row>
  </sheetData>
  <mergeCells count="1">
    <mergeCell ref="E28:H31"/>
  </mergeCells>
  <phoneticPr fontId="22" type="noConversion"/>
  <pageMargins left="0.70805555582046509" right="0.70805555582046509" top="0.74750000238418579" bottom="0.74750000238418579" header="0.31444445252418518" footer="0.31444445252418518"/>
  <pageSetup paperSize="8"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19"/>
  <sheetViews>
    <sheetView view="pageBreakPreview" zoomScaleNormal="100" zoomScaleSheetLayoutView="100" workbookViewId="0">
      <selection activeCell="C14" sqref="C14"/>
    </sheetView>
  </sheetViews>
  <sheetFormatPr defaultColWidth="9" defaultRowHeight="17.25" x14ac:dyDescent="0.3"/>
  <cols>
    <col min="1" max="1" width="4.625" style="7" customWidth="1"/>
    <col min="2" max="2" width="15.125" style="7" customWidth="1"/>
    <col min="3" max="3" width="25.25" style="7" customWidth="1"/>
    <col min="4" max="4" width="37.125" style="7" customWidth="1"/>
    <col min="5" max="5" width="22.125" style="7" customWidth="1"/>
    <col min="6" max="6" width="6.5" style="7" customWidth="1"/>
    <col min="7" max="7" width="9" style="7"/>
    <col min="8" max="8" width="9.5" style="7" customWidth="1"/>
    <col min="9" max="9" width="31.5" style="7" customWidth="1"/>
    <col min="10" max="12" width="9" style="7"/>
    <col min="13" max="13" width="15.875" style="7" bestFit="1" customWidth="1"/>
    <col min="14" max="16384" width="9" style="7"/>
  </cols>
  <sheetData>
    <row r="1" spans="1:13" s="8" customFormat="1" ht="41.25" x14ac:dyDescent="0.3">
      <c r="A1" s="145" t="s">
        <v>116</v>
      </c>
      <c r="B1" s="146"/>
      <c r="C1" s="146"/>
      <c r="D1" s="146"/>
      <c r="E1" s="146"/>
      <c r="F1" s="147"/>
    </row>
    <row r="2" spans="1:13" s="8" customFormat="1" ht="26.25" x14ac:dyDescent="0.3">
      <c r="A2" s="141" t="s">
        <v>127</v>
      </c>
      <c r="B2" s="142"/>
      <c r="C2" s="148" t="s">
        <v>11</v>
      </c>
      <c r="D2" s="149"/>
      <c r="E2" s="149"/>
      <c r="F2" s="150"/>
    </row>
    <row r="3" spans="1:13" s="8" customFormat="1" ht="26.25" x14ac:dyDescent="0.3">
      <c r="A3" s="141" t="s">
        <v>90</v>
      </c>
      <c r="B3" s="142"/>
      <c r="C3" s="143" t="s">
        <v>219</v>
      </c>
      <c r="D3" s="143"/>
      <c r="E3" s="143"/>
      <c r="F3" s="144"/>
    </row>
    <row r="4" spans="1:13" s="8" customFormat="1" ht="26.25" x14ac:dyDescent="0.3">
      <c r="A4" s="52"/>
      <c r="B4" s="53"/>
      <c r="C4" s="53"/>
      <c r="D4" s="53"/>
      <c r="E4" s="53"/>
      <c r="F4" s="54"/>
    </row>
    <row r="5" spans="1:13" s="8" customFormat="1" ht="20.25" x14ac:dyDescent="0.3">
      <c r="A5" s="9"/>
      <c r="B5" s="12"/>
      <c r="C5" s="10"/>
      <c r="D5" s="10"/>
      <c r="E5" s="13" t="s">
        <v>85</v>
      </c>
      <c r="F5" s="11"/>
    </row>
    <row r="6" spans="1:13" s="8" customFormat="1" ht="38.25" customHeight="1" x14ac:dyDescent="0.3">
      <c r="A6" s="9"/>
      <c r="B6" s="155" t="s">
        <v>220</v>
      </c>
      <c r="C6" s="156"/>
      <c r="D6" s="55" t="s">
        <v>40</v>
      </c>
      <c r="E6" s="56" t="s">
        <v>140</v>
      </c>
      <c r="F6" s="14"/>
    </row>
    <row r="7" spans="1:13" s="8" customFormat="1" ht="44.25" customHeight="1" x14ac:dyDescent="0.3">
      <c r="A7" s="9"/>
      <c r="B7" s="151" t="s">
        <v>187</v>
      </c>
      <c r="C7" s="152"/>
      <c r="D7" s="82">
        <f>'1-1. 일괄발주'!W29</f>
        <v>0</v>
      </c>
      <c r="E7" s="83"/>
      <c r="F7" s="14"/>
      <c r="H7" s="15"/>
      <c r="I7" s="126"/>
    </row>
    <row r="8" spans="1:13" s="8" customFormat="1" ht="44.25" customHeight="1" x14ac:dyDescent="0.3">
      <c r="A8" s="9"/>
      <c r="B8" s="153" t="s">
        <v>87</v>
      </c>
      <c r="C8" s="154"/>
      <c r="D8" s="82">
        <f>'2. 일괄발주(인건비 산정)'!H18</f>
        <v>0</v>
      </c>
      <c r="E8" s="83"/>
      <c r="F8" s="14"/>
      <c r="H8" s="15"/>
      <c r="I8" s="126"/>
    </row>
    <row r="9" spans="1:13" s="8" customFormat="1" ht="20.65" customHeight="1" x14ac:dyDescent="0.3">
      <c r="A9" s="9"/>
      <c r="B9" s="137" t="s">
        <v>4</v>
      </c>
      <c r="C9" s="138"/>
      <c r="D9" s="138"/>
      <c r="E9" s="135">
        <f>ROUNDDOWN(D7+D8,-1)</f>
        <v>0</v>
      </c>
      <c r="F9" s="11"/>
      <c r="I9" s="126"/>
      <c r="M9" s="15"/>
    </row>
    <row r="10" spans="1:13" s="8" customFormat="1" ht="20.25" x14ac:dyDescent="0.3">
      <c r="A10" s="9"/>
      <c r="B10" s="139"/>
      <c r="C10" s="140"/>
      <c r="D10" s="140"/>
      <c r="E10" s="136"/>
      <c r="F10" s="11"/>
    </row>
    <row r="11" spans="1:13" s="8" customFormat="1" ht="20.25" x14ac:dyDescent="0.3">
      <c r="A11" s="49"/>
      <c r="B11" s="50"/>
      <c r="C11" s="50"/>
      <c r="D11" s="50"/>
      <c r="E11" s="61"/>
      <c r="F11" s="51"/>
    </row>
    <row r="12" spans="1:13" s="8" customFormat="1" x14ac:dyDescent="0.3"/>
    <row r="13" spans="1:13" x14ac:dyDescent="0.3">
      <c r="E13" s="26">
        <v>21740000000</v>
      </c>
      <c r="F13" s="7" t="s">
        <v>136</v>
      </c>
    </row>
    <row r="14" spans="1:13" x14ac:dyDescent="0.3">
      <c r="E14" s="26">
        <f>21740000000-E9</f>
        <v>21740000000</v>
      </c>
      <c r="F14" s="7" t="s">
        <v>132</v>
      </c>
    </row>
    <row r="15" spans="1:13" ht="31.5" x14ac:dyDescent="0.3">
      <c r="E15" s="16"/>
    </row>
    <row r="16" spans="1:13" x14ac:dyDescent="0.3">
      <c r="E16" s="26"/>
    </row>
    <row r="17" spans="5:5" ht="31.5" x14ac:dyDescent="0.3">
      <c r="E17" s="16"/>
    </row>
    <row r="18" spans="5:5" ht="31.5" x14ac:dyDescent="0.3">
      <c r="E18" s="16"/>
    </row>
    <row r="19" spans="5:5" ht="31.5" x14ac:dyDescent="0.3">
      <c r="E19" s="16"/>
    </row>
  </sheetData>
  <mergeCells count="10">
    <mergeCell ref="E9:E10"/>
    <mergeCell ref="B9:D10"/>
    <mergeCell ref="A3:B3"/>
    <mergeCell ref="C3:F3"/>
    <mergeCell ref="A1:F1"/>
    <mergeCell ref="A2:B2"/>
    <mergeCell ref="C2:F2"/>
    <mergeCell ref="B7:C7"/>
    <mergeCell ref="B8:C8"/>
    <mergeCell ref="B6:C6"/>
  </mergeCells>
  <phoneticPr fontId="22" type="noConversion"/>
  <pageMargins left="0.70805555582046509" right="0.70805555582046509" top="0.74750000238418579" bottom="0.74750000238418579" header="0.31444445252418518" footer="0.31444445252418518"/>
  <pageSetup paperSize="8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H36"/>
  <sheetViews>
    <sheetView view="pageBreakPreview" topLeftCell="F13" zoomScaleNormal="100" workbookViewId="0">
      <selection activeCell="N22" sqref="N22"/>
    </sheetView>
  </sheetViews>
  <sheetFormatPr defaultColWidth="9" defaultRowHeight="16.5" x14ac:dyDescent="0.3"/>
  <cols>
    <col min="1" max="1" width="8.125" style="19" customWidth="1"/>
    <col min="2" max="2" width="13" style="27" bestFit="1" customWidth="1"/>
    <col min="3" max="3" width="9" style="19"/>
    <col min="4" max="4" width="12.375" style="19" bestFit="1" customWidth="1"/>
    <col min="5" max="5" width="19.25" style="19" bestFit="1" customWidth="1"/>
    <col min="6" max="6" width="36.5" style="19" customWidth="1"/>
    <col min="7" max="7" width="10.5" style="19" customWidth="1"/>
    <col min="8" max="8" width="11.75" style="19" customWidth="1"/>
    <col min="9" max="9" width="9.25" style="19" bestFit="1" customWidth="1"/>
    <col min="10" max="10" width="6.25" style="20" bestFit="1" customWidth="1"/>
    <col min="11" max="11" width="6.25" style="19" bestFit="1" customWidth="1"/>
    <col min="12" max="12" width="6" style="19" customWidth="1"/>
    <col min="13" max="14" width="14.625" style="19" customWidth="1"/>
    <col min="15" max="15" width="14.625" style="17" customWidth="1"/>
    <col min="16" max="17" width="14.375" style="20" customWidth="1"/>
    <col min="18" max="18" width="15.75" style="17" customWidth="1"/>
    <col min="19" max="19" width="14.375" style="20" customWidth="1"/>
    <col min="20" max="22" width="15.75" style="17" customWidth="1"/>
    <col min="23" max="23" width="15.375" style="17" customWidth="1"/>
    <col min="24" max="24" width="39.75" style="58" customWidth="1"/>
    <col min="25" max="25" width="51.25" style="60" customWidth="1"/>
    <col min="26" max="26" width="10" style="18" bestFit="1" customWidth="1"/>
    <col min="27" max="27" width="11" style="21" bestFit="1" customWidth="1"/>
    <col min="28" max="28" width="8.875" style="18" bestFit="1" customWidth="1"/>
    <col min="29" max="29" width="5.625" style="5" bestFit="1" customWidth="1"/>
    <col min="30" max="30" width="5.625" style="5" customWidth="1"/>
    <col min="31" max="32" width="9.25" style="5" bestFit="1" customWidth="1"/>
    <col min="33" max="33" width="7.5" style="5" bestFit="1" customWidth="1"/>
    <col min="34" max="34" width="5.625" style="5" bestFit="1" customWidth="1"/>
  </cols>
  <sheetData>
    <row r="1" spans="1:34" ht="38.25" customHeight="1" x14ac:dyDescent="0.3">
      <c r="A1" s="162" t="s">
        <v>3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87"/>
    </row>
    <row r="2" spans="1:34" ht="21.95" customHeight="1" x14ac:dyDescent="0.3">
      <c r="A2" s="165" t="s">
        <v>32</v>
      </c>
      <c r="B2" s="164" t="s">
        <v>30</v>
      </c>
      <c r="C2" s="161" t="s">
        <v>15</v>
      </c>
      <c r="D2" s="161"/>
      <c r="E2" s="161" t="s">
        <v>45</v>
      </c>
      <c r="F2" s="161" t="s">
        <v>23</v>
      </c>
      <c r="G2" s="161" t="s">
        <v>170</v>
      </c>
      <c r="H2" s="161"/>
      <c r="I2" s="164" t="s">
        <v>143</v>
      </c>
      <c r="J2" s="161" t="s">
        <v>22</v>
      </c>
      <c r="K2" s="161"/>
      <c r="L2" s="161"/>
      <c r="M2" s="160" t="s">
        <v>135</v>
      </c>
      <c r="N2" s="161" t="s">
        <v>117</v>
      </c>
      <c r="O2" s="159" t="s">
        <v>44</v>
      </c>
      <c r="P2" s="160" t="s">
        <v>135</v>
      </c>
      <c r="Q2" s="161" t="s">
        <v>95</v>
      </c>
      <c r="R2" s="159" t="s">
        <v>44</v>
      </c>
      <c r="S2" s="160" t="s">
        <v>135</v>
      </c>
      <c r="T2" s="161" t="s">
        <v>145</v>
      </c>
      <c r="U2" s="159" t="s">
        <v>44</v>
      </c>
      <c r="V2" s="159" t="s">
        <v>142</v>
      </c>
      <c r="W2" s="159" t="s">
        <v>14</v>
      </c>
      <c r="X2" s="164" t="s">
        <v>19</v>
      </c>
      <c r="Y2" s="158" t="s">
        <v>133</v>
      </c>
    </row>
    <row r="3" spans="1:34" ht="21.95" customHeight="1" x14ac:dyDescent="0.3">
      <c r="A3" s="165"/>
      <c r="B3" s="164"/>
      <c r="C3" s="161"/>
      <c r="D3" s="161"/>
      <c r="E3" s="161"/>
      <c r="F3" s="161"/>
      <c r="G3" s="67" t="s">
        <v>89</v>
      </c>
      <c r="H3" s="67" t="s">
        <v>15</v>
      </c>
      <c r="I3" s="161"/>
      <c r="J3" s="67" t="s">
        <v>35</v>
      </c>
      <c r="K3" s="67" t="s">
        <v>47</v>
      </c>
      <c r="L3" s="67" t="s">
        <v>20</v>
      </c>
      <c r="M3" s="159"/>
      <c r="N3" s="161"/>
      <c r="O3" s="159"/>
      <c r="P3" s="159"/>
      <c r="Q3" s="161"/>
      <c r="R3" s="159"/>
      <c r="S3" s="159"/>
      <c r="T3" s="161"/>
      <c r="U3" s="159"/>
      <c r="V3" s="159"/>
      <c r="W3" s="159"/>
      <c r="X3" s="164"/>
      <c r="Y3" s="158"/>
    </row>
    <row r="4" spans="1:34" s="22" customFormat="1" ht="30" customHeight="1" x14ac:dyDescent="0.3">
      <c r="A4" s="166" t="s">
        <v>78</v>
      </c>
      <c r="B4" s="171" t="s">
        <v>182</v>
      </c>
      <c r="C4" s="157" t="s">
        <v>24</v>
      </c>
      <c r="D4" s="157" t="s">
        <v>17</v>
      </c>
      <c r="E4" s="66" t="s">
        <v>189</v>
      </c>
      <c r="F4" s="66" t="s">
        <v>79</v>
      </c>
      <c r="G4" s="28" t="s">
        <v>39</v>
      </c>
      <c r="H4" s="28" t="s">
        <v>144</v>
      </c>
      <c r="I4" s="121" t="s">
        <v>126</v>
      </c>
      <c r="J4" s="28">
        <v>0</v>
      </c>
      <c r="K4" s="28">
        <v>10</v>
      </c>
      <c r="L4" s="28">
        <f t="shared" ref="L4:L28" si="0">SUM(J4:K4)</f>
        <v>10</v>
      </c>
      <c r="M4" s="106"/>
      <c r="N4" s="98"/>
      <c r="O4" s="64"/>
      <c r="P4" s="106"/>
      <c r="Q4" s="117"/>
      <c r="R4" s="64"/>
      <c r="S4" s="98"/>
      <c r="T4" s="118"/>
      <c r="U4" s="64"/>
      <c r="V4" s="65"/>
      <c r="W4" s="64"/>
      <c r="X4" s="104" t="s">
        <v>183</v>
      </c>
      <c r="Y4" s="105" t="s">
        <v>12</v>
      </c>
      <c r="Z4" s="108" t="s">
        <v>185</v>
      </c>
      <c r="AA4" s="109">
        <f>1200000000*1.1</f>
        <v>1320000000</v>
      </c>
      <c r="AB4" s="30"/>
      <c r="AC4" s="29"/>
      <c r="AD4" s="29"/>
      <c r="AE4" s="29"/>
      <c r="AF4" s="29"/>
      <c r="AG4" s="29"/>
      <c r="AH4" s="29"/>
    </row>
    <row r="5" spans="1:34" s="22" customFormat="1" ht="30" customHeight="1" x14ac:dyDescent="0.3">
      <c r="A5" s="166"/>
      <c r="B5" s="171"/>
      <c r="C5" s="157"/>
      <c r="D5" s="157"/>
      <c r="E5" s="66" t="s">
        <v>162</v>
      </c>
      <c r="F5" s="99" t="s">
        <v>55</v>
      </c>
      <c r="G5" s="28" t="s">
        <v>39</v>
      </c>
      <c r="H5" s="28" t="s">
        <v>144</v>
      </c>
      <c r="I5" s="121" t="s">
        <v>96</v>
      </c>
      <c r="J5" s="28">
        <v>0</v>
      </c>
      <c r="K5" s="28">
        <v>4</v>
      </c>
      <c r="L5" s="28">
        <f t="shared" si="0"/>
        <v>4</v>
      </c>
      <c r="M5" s="106"/>
      <c r="N5" s="98"/>
      <c r="O5" s="64"/>
      <c r="P5" s="106"/>
      <c r="Q5" s="131"/>
      <c r="R5" s="124"/>
      <c r="S5" s="132"/>
      <c r="T5" s="132"/>
      <c r="U5" s="124"/>
      <c r="V5" s="65"/>
      <c r="W5" s="124"/>
      <c r="X5" s="104" t="s">
        <v>60</v>
      </c>
      <c r="Y5" s="105" t="s">
        <v>73</v>
      </c>
      <c r="Z5" s="108" t="s">
        <v>185</v>
      </c>
      <c r="AA5" s="109">
        <f>58000000*1.1</f>
        <v>63800000.000000007</v>
      </c>
      <c r="AB5" s="30"/>
      <c r="AC5" s="29"/>
      <c r="AD5" s="29"/>
      <c r="AE5" s="29"/>
      <c r="AF5" s="29"/>
      <c r="AG5" s="29"/>
      <c r="AH5" s="29"/>
    </row>
    <row r="6" spans="1:34" s="22" customFormat="1" ht="30" customHeight="1" x14ac:dyDescent="0.3">
      <c r="A6" s="166"/>
      <c r="B6" s="171"/>
      <c r="C6" s="157"/>
      <c r="D6" s="175" t="s">
        <v>84</v>
      </c>
      <c r="E6" s="169" t="s">
        <v>207</v>
      </c>
      <c r="F6" s="66" t="s">
        <v>199</v>
      </c>
      <c r="G6" s="28" t="s">
        <v>39</v>
      </c>
      <c r="H6" s="28" t="s">
        <v>144</v>
      </c>
      <c r="I6" s="121" t="s">
        <v>86</v>
      </c>
      <c r="J6" s="28">
        <v>0</v>
      </c>
      <c r="K6" s="28">
        <v>2</v>
      </c>
      <c r="L6" s="28">
        <f t="shared" si="0"/>
        <v>2</v>
      </c>
      <c r="M6" s="106"/>
      <c r="N6" s="98"/>
      <c r="O6" s="64"/>
      <c r="P6" s="106"/>
      <c r="Q6" s="131"/>
      <c r="R6" s="124"/>
      <c r="S6" s="132"/>
      <c r="T6" s="132"/>
      <c r="U6" s="124"/>
      <c r="V6" s="65"/>
      <c r="W6" s="124"/>
      <c r="X6" s="104" t="s">
        <v>59</v>
      </c>
      <c r="Y6" s="88"/>
      <c r="Z6" s="29"/>
      <c r="AA6" s="24"/>
      <c r="AB6" s="30"/>
      <c r="AC6" s="29"/>
      <c r="AD6" s="29"/>
      <c r="AE6" s="29"/>
      <c r="AF6" s="29"/>
      <c r="AG6" s="29"/>
      <c r="AH6" s="29"/>
    </row>
    <row r="7" spans="1:34" s="22" customFormat="1" ht="30" customHeight="1" x14ac:dyDescent="0.3">
      <c r="A7" s="166"/>
      <c r="B7" s="171"/>
      <c r="C7" s="157"/>
      <c r="D7" s="174"/>
      <c r="E7" s="169"/>
      <c r="F7" s="66" t="s">
        <v>209</v>
      </c>
      <c r="G7" s="28" t="s">
        <v>39</v>
      </c>
      <c r="H7" s="28" t="s">
        <v>144</v>
      </c>
      <c r="I7" s="121" t="s">
        <v>110</v>
      </c>
      <c r="J7" s="28">
        <v>0</v>
      </c>
      <c r="K7" s="28">
        <v>4</v>
      </c>
      <c r="L7" s="28">
        <f t="shared" si="0"/>
        <v>4</v>
      </c>
      <c r="M7" s="106"/>
      <c r="N7" s="132"/>
      <c r="O7" s="64"/>
      <c r="P7" s="106"/>
      <c r="Q7" s="131"/>
      <c r="R7" s="124"/>
      <c r="S7" s="132"/>
      <c r="T7" s="132"/>
      <c r="U7" s="124"/>
      <c r="V7" s="65"/>
      <c r="W7" s="124"/>
      <c r="X7" s="104" t="s">
        <v>10</v>
      </c>
      <c r="Y7" s="88"/>
      <c r="Z7" s="29"/>
      <c r="AA7" s="24"/>
      <c r="AB7" s="30"/>
      <c r="AC7" s="29"/>
      <c r="AD7" s="29"/>
      <c r="AE7" s="29"/>
      <c r="AF7" s="29"/>
      <c r="AG7" s="29"/>
      <c r="AH7" s="29"/>
    </row>
    <row r="8" spans="1:34" s="22" customFormat="1" ht="30" customHeight="1" x14ac:dyDescent="0.3">
      <c r="A8" s="166"/>
      <c r="B8" s="171"/>
      <c r="C8" s="157"/>
      <c r="D8" s="174"/>
      <c r="E8" s="107" t="s">
        <v>152</v>
      </c>
      <c r="F8" s="102" t="s">
        <v>146</v>
      </c>
      <c r="G8" s="101" t="s">
        <v>39</v>
      </c>
      <c r="H8" s="101" t="s">
        <v>144</v>
      </c>
      <c r="I8" s="121" t="s">
        <v>139</v>
      </c>
      <c r="J8" s="101">
        <v>0</v>
      </c>
      <c r="K8" s="101">
        <v>2</v>
      </c>
      <c r="L8" s="101">
        <f>SUM(J8:K8)</f>
        <v>2</v>
      </c>
      <c r="M8" s="106"/>
      <c r="N8" s="132"/>
      <c r="O8" s="64"/>
      <c r="P8" s="106"/>
      <c r="Q8" s="131"/>
      <c r="R8" s="124"/>
      <c r="S8" s="132"/>
      <c r="T8" s="132"/>
      <c r="U8" s="124"/>
      <c r="V8" s="65"/>
      <c r="W8" s="124"/>
      <c r="X8" s="104"/>
      <c r="Y8" s="88"/>
      <c r="Z8" s="29"/>
      <c r="AA8" s="24"/>
      <c r="AB8" s="30"/>
      <c r="AC8" s="29"/>
      <c r="AD8" s="29"/>
      <c r="AE8" s="29"/>
      <c r="AF8" s="29"/>
      <c r="AG8" s="29"/>
      <c r="AH8" s="29"/>
    </row>
    <row r="9" spans="1:34" s="22" customFormat="1" ht="30" customHeight="1" x14ac:dyDescent="0.3">
      <c r="A9" s="166"/>
      <c r="B9" s="171"/>
      <c r="C9" s="157"/>
      <c r="D9" s="174"/>
      <c r="E9" s="170" t="s">
        <v>74</v>
      </c>
      <c r="F9" s="86" t="s">
        <v>199</v>
      </c>
      <c r="G9" s="85" t="s">
        <v>39</v>
      </c>
      <c r="H9" s="96" t="s">
        <v>144</v>
      </c>
      <c r="I9" s="121" t="s">
        <v>103</v>
      </c>
      <c r="J9" s="85">
        <v>0</v>
      </c>
      <c r="K9" s="85">
        <v>2</v>
      </c>
      <c r="L9" s="85">
        <f t="shared" ref="L9:L11" si="1">SUM(J9:K9)</f>
        <v>2</v>
      </c>
      <c r="M9" s="106"/>
      <c r="N9" s="132"/>
      <c r="O9" s="64"/>
      <c r="P9" s="106"/>
      <c r="Q9" s="131"/>
      <c r="R9" s="124"/>
      <c r="S9" s="132"/>
      <c r="T9" s="132"/>
      <c r="U9" s="124"/>
      <c r="V9" s="65"/>
      <c r="W9" s="124"/>
      <c r="X9" s="104" t="s">
        <v>13</v>
      </c>
      <c r="Y9" s="110" t="s">
        <v>8</v>
      </c>
      <c r="Z9" s="29"/>
      <c r="AA9" s="24"/>
      <c r="AB9" s="30"/>
      <c r="AC9" s="29"/>
      <c r="AD9" s="29"/>
      <c r="AE9" s="29"/>
      <c r="AF9" s="29"/>
      <c r="AG9" s="29"/>
      <c r="AH9" s="29"/>
    </row>
    <row r="10" spans="1:34" s="22" customFormat="1" ht="30" customHeight="1" x14ac:dyDescent="0.3">
      <c r="A10" s="166"/>
      <c r="B10" s="171"/>
      <c r="C10" s="157"/>
      <c r="D10" s="174"/>
      <c r="E10" s="169"/>
      <c r="F10" s="86" t="s">
        <v>209</v>
      </c>
      <c r="G10" s="85" t="s">
        <v>39</v>
      </c>
      <c r="H10" s="96" t="s">
        <v>144</v>
      </c>
      <c r="I10" s="121" t="s">
        <v>91</v>
      </c>
      <c r="J10" s="85">
        <v>0</v>
      </c>
      <c r="K10" s="85">
        <v>4</v>
      </c>
      <c r="L10" s="85">
        <f t="shared" si="1"/>
        <v>4</v>
      </c>
      <c r="M10" s="106"/>
      <c r="N10" s="132"/>
      <c r="O10" s="64"/>
      <c r="P10" s="106"/>
      <c r="Q10" s="131"/>
      <c r="R10" s="124"/>
      <c r="S10" s="132"/>
      <c r="T10" s="132"/>
      <c r="U10" s="124"/>
      <c r="V10" s="65"/>
      <c r="W10" s="124"/>
      <c r="X10" s="62" t="s">
        <v>184</v>
      </c>
      <c r="Y10" s="88"/>
      <c r="Z10" s="29"/>
      <c r="AA10" s="24"/>
      <c r="AB10" s="30"/>
      <c r="AC10" s="29"/>
      <c r="AD10" s="29"/>
      <c r="AE10" s="29"/>
      <c r="AF10" s="29"/>
      <c r="AG10" s="29"/>
      <c r="AH10" s="29"/>
    </row>
    <row r="11" spans="1:34" s="22" customFormat="1" ht="30" customHeight="1" x14ac:dyDescent="0.3">
      <c r="A11" s="166"/>
      <c r="B11" s="171"/>
      <c r="C11" s="157"/>
      <c r="D11" s="174"/>
      <c r="E11" s="169"/>
      <c r="F11" s="86" t="s">
        <v>196</v>
      </c>
      <c r="G11" s="85" t="s">
        <v>39</v>
      </c>
      <c r="H11" s="96" t="s">
        <v>144</v>
      </c>
      <c r="I11" s="121" t="s">
        <v>111</v>
      </c>
      <c r="J11" s="85">
        <v>0</v>
      </c>
      <c r="K11" s="85">
        <v>1</v>
      </c>
      <c r="L11" s="85">
        <f t="shared" si="1"/>
        <v>1</v>
      </c>
      <c r="M11" s="106"/>
      <c r="N11" s="132"/>
      <c r="O11" s="64"/>
      <c r="P11" s="106"/>
      <c r="Q11" s="131"/>
      <c r="R11" s="124"/>
      <c r="S11" s="132"/>
      <c r="T11" s="132"/>
      <c r="U11" s="124"/>
      <c r="V11" s="65"/>
      <c r="W11" s="124"/>
      <c r="X11" s="62" t="s">
        <v>184</v>
      </c>
      <c r="Y11" s="88"/>
      <c r="Z11" s="29"/>
      <c r="AA11" s="24"/>
      <c r="AB11" s="30"/>
      <c r="AC11" s="29"/>
      <c r="AD11" s="29"/>
      <c r="AE11" s="29"/>
      <c r="AF11" s="29"/>
      <c r="AG11" s="29"/>
      <c r="AH11" s="29"/>
    </row>
    <row r="12" spans="1:34" s="22" customFormat="1" ht="30" customHeight="1" x14ac:dyDescent="0.3">
      <c r="A12" s="166"/>
      <c r="B12" s="171"/>
      <c r="C12" s="157"/>
      <c r="D12" s="176"/>
      <c r="E12" s="99" t="s">
        <v>191</v>
      </c>
      <c r="F12" s="99" t="s">
        <v>188</v>
      </c>
      <c r="G12" s="111" t="s">
        <v>39</v>
      </c>
      <c r="H12" s="111" t="s">
        <v>144</v>
      </c>
      <c r="I12" s="121" t="s">
        <v>120</v>
      </c>
      <c r="J12" s="111">
        <v>0</v>
      </c>
      <c r="K12" s="111">
        <v>1</v>
      </c>
      <c r="L12" s="111">
        <f>SUM(J12:K12)</f>
        <v>1</v>
      </c>
      <c r="M12" s="106"/>
      <c r="N12" s="132"/>
      <c r="O12" s="64"/>
      <c r="P12" s="106"/>
      <c r="Q12" s="131"/>
      <c r="R12" s="124"/>
      <c r="S12" s="132"/>
      <c r="T12" s="132"/>
      <c r="U12" s="124"/>
      <c r="V12" s="65"/>
      <c r="W12" s="124"/>
      <c r="X12" s="62"/>
      <c r="Y12" s="88"/>
      <c r="Z12" s="29"/>
      <c r="AA12" s="24"/>
      <c r="AB12" s="30"/>
      <c r="AC12" s="29"/>
      <c r="AD12" s="29"/>
      <c r="AE12" s="29"/>
      <c r="AF12" s="29"/>
      <c r="AG12" s="29"/>
      <c r="AH12" s="29"/>
    </row>
    <row r="13" spans="1:34" s="22" customFormat="1" ht="30" customHeight="1" x14ac:dyDescent="0.3">
      <c r="A13" s="166"/>
      <c r="B13" s="171"/>
      <c r="C13" s="157"/>
      <c r="D13" s="28" t="s">
        <v>122</v>
      </c>
      <c r="E13" s="99" t="s">
        <v>204</v>
      </c>
      <c r="F13" s="66" t="s">
        <v>70</v>
      </c>
      <c r="G13" s="28" t="s">
        <v>39</v>
      </c>
      <c r="H13" s="28" t="s">
        <v>144</v>
      </c>
      <c r="I13" s="121" t="s">
        <v>109</v>
      </c>
      <c r="J13" s="28">
        <v>0</v>
      </c>
      <c r="K13" s="28">
        <v>1</v>
      </c>
      <c r="L13" s="28">
        <f t="shared" si="0"/>
        <v>1</v>
      </c>
      <c r="M13" s="106"/>
      <c r="N13" s="132"/>
      <c r="O13" s="64"/>
      <c r="P13" s="106"/>
      <c r="Q13" s="131"/>
      <c r="R13" s="124"/>
      <c r="S13" s="132"/>
      <c r="T13" s="132"/>
      <c r="U13" s="124"/>
      <c r="V13" s="65"/>
      <c r="W13" s="124"/>
      <c r="X13" s="62"/>
      <c r="Y13" s="88"/>
      <c r="Z13" s="29"/>
      <c r="AA13" s="24"/>
      <c r="AB13" s="30"/>
      <c r="AC13" s="29"/>
      <c r="AD13" s="29"/>
      <c r="AE13" s="29"/>
      <c r="AF13" s="29"/>
      <c r="AG13" s="29"/>
      <c r="AH13" s="29"/>
    </row>
    <row r="14" spans="1:34" s="22" customFormat="1" ht="30.75" customHeight="1" x14ac:dyDescent="0.3">
      <c r="A14" s="166"/>
      <c r="B14" s="171"/>
      <c r="C14" s="174" t="s">
        <v>16</v>
      </c>
      <c r="D14" s="174" t="s">
        <v>107</v>
      </c>
      <c r="E14" s="97" t="s">
        <v>99</v>
      </c>
      <c r="F14" s="99" t="s">
        <v>49</v>
      </c>
      <c r="G14" s="97" t="s">
        <v>16</v>
      </c>
      <c r="H14" s="111" t="s">
        <v>144</v>
      </c>
      <c r="I14" s="121" t="s">
        <v>108</v>
      </c>
      <c r="J14" s="96">
        <v>0</v>
      </c>
      <c r="K14" s="96">
        <v>10</v>
      </c>
      <c r="L14" s="96">
        <f>SUM(J14:K14)</f>
        <v>10</v>
      </c>
      <c r="M14" s="106"/>
      <c r="N14" s="132"/>
      <c r="O14" s="64"/>
      <c r="P14" s="106"/>
      <c r="Q14" s="131"/>
      <c r="R14" s="124"/>
      <c r="S14" s="132"/>
      <c r="T14" s="132"/>
      <c r="U14" s="124"/>
      <c r="V14" s="65"/>
      <c r="W14" s="124"/>
      <c r="X14" s="62" t="s">
        <v>69</v>
      </c>
      <c r="Y14" s="88"/>
      <c r="Z14" s="29"/>
      <c r="AA14" s="24"/>
      <c r="AB14" s="31"/>
      <c r="AC14" s="29"/>
      <c r="AD14" s="29"/>
      <c r="AE14" s="29"/>
    </row>
    <row r="15" spans="1:34" s="22" customFormat="1" ht="30.75" customHeight="1" x14ac:dyDescent="0.3">
      <c r="A15" s="166"/>
      <c r="B15" s="171"/>
      <c r="C15" s="174"/>
      <c r="D15" s="174"/>
      <c r="E15" s="103" t="s">
        <v>26</v>
      </c>
      <c r="F15" s="100" t="s">
        <v>68</v>
      </c>
      <c r="G15" s="111" t="s">
        <v>39</v>
      </c>
      <c r="H15" s="111" t="s">
        <v>144</v>
      </c>
      <c r="I15" s="121" t="s">
        <v>151</v>
      </c>
      <c r="J15" s="111">
        <v>0</v>
      </c>
      <c r="K15" s="111">
        <v>3</v>
      </c>
      <c r="L15" s="111">
        <f t="shared" si="0"/>
        <v>3</v>
      </c>
      <c r="M15" s="106"/>
      <c r="N15" s="132"/>
      <c r="O15" s="64"/>
      <c r="P15" s="106"/>
      <c r="Q15" s="131"/>
      <c r="R15" s="124"/>
      <c r="S15" s="132"/>
      <c r="T15" s="132"/>
      <c r="U15" s="124"/>
      <c r="V15" s="65"/>
      <c r="W15" s="124"/>
      <c r="X15" s="119"/>
      <c r="Y15" s="115"/>
      <c r="Z15" s="29"/>
      <c r="AA15" s="24"/>
      <c r="AB15" s="31"/>
      <c r="AC15" s="29"/>
      <c r="AD15" s="29"/>
      <c r="AE15" s="29"/>
    </row>
    <row r="16" spans="1:34" s="22" customFormat="1" ht="30" customHeight="1" x14ac:dyDescent="0.3">
      <c r="A16" s="166"/>
      <c r="B16" s="171"/>
      <c r="C16" s="174"/>
      <c r="D16" s="174"/>
      <c r="E16" s="169" t="s">
        <v>28</v>
      </c>
      <c r="F16" s="100" t="s">
        <v>57</v>
      </c>
      <c r="G16" s="28" t="s">
        <v>39</v>
      </c>
      <c r="H16" s="28" t="s">
        <v>144</v>
      </c>
      <c r="I16" s="121" t="s">
        <v>93</v>
      </c>
      <c r="J16" s="28">
        <v>0</v>
      </c>
      <c r="K16" s="28">
        <v>14</v>
      </c>
      <c r="L16" s="28">
        <f t="shared" si="0"/>
        <v>14</v>
      </c>
      <c r="M16" s="106"/>
      <c r="N16" s="132"/>
      <c r="O16" s="64"/>
      <c r="P16" s="106"/>
      <c r="Q16" s="131"/>
      <c r="R16" s="124"/>
      <c r="S16" s="132"/>
      <c r="T16" s="132"/>
      <c r="U16" s="124"/>
      <c r="V16" s="65"/>
      <c r="W16" s="124"/>
      <c r="X16" s="62" t="s">
        <v>124</v>
      </c>
      <c r="Y16" s="88"/>
      <c r="AA16" s="24"/>
      <c r="AB16" s="23"/>
    </row>
    <row r="17" spans="1:34" s="22" customFormat="1" ht="30" customHeight="1" x14ac:dyDescent="0.3">
      <c r="A17" s="166"/>
      <c r="B17" s="171"/>
      <c r="C17" s="174"/>
      <c r="D17" s="174"/>
      <c r="E17" s="169"/>
      <c r="F17" s="101" t="s">
        <v>53</v>
      </c>
      <c r="G17" s="101" t="s">
        <v>39</v>
      </c>
      <c r="H17" s="101" t="s">
        <v>144</v>
      </c>
      <c r="I17" s="121" t="s">
        <v>93</v>
      </c>
      <c r="J17" s="101">
        <v>0</v>
      </c>
      <c r="K17" s="101">
        <v>10</v>
      </c>
      <c r="L17" s="101">
        <f>SUM(J17:K17)</f>
        <v>10</v>
      </c>
      <c r="M17" s="106"/>
      <c r="N17" s="132"/>
      <c r="O17" s="64"/>
      <c r="P17" s="106"/>
      <c r="Q17" s="131"/>
      <c r="R17" s="124"/>
      <c r="S17" s="132"/>
      <c r="T17" s="132"/>
      <c r="U17" s="124"/>
      <c r="V17" s="65"/>
      <c r="W17" s="124"/>
      <c r="X17" s="62" t="s">
        <v>124</v>
      </c>
      <c r="Y17" s="88"/>
      <c r="AA17" s="24"/>
      <c r="AB17" s="23"/>
    </row>
    <row r="18" spans="1:34" s="22" customFormat="1" ht="30" customHeight="1" x14ac:dyDescent="0.3">
      <c r="A18" s="166"/>
      <c r="B18" s="171"/>
      <c r="C18" s="174"/>
      <c r="D18" s="174"/>
      <c r="E18" s="169"/>
      <c r="F18" s="100" t="s">
        <v>56</v>
      </c>
      <c r="G18" s="28" t="s">
        <v>39</v>
      </c>
      <c r="H18" s="28" t="s">
        <v>144</v>
      </c>
      <c r="I18" s="121" t="s">
        <v>93</v>
      </c>
      <c r="J18" s="28">
        <v>0</v>
      </c>
      <c r="K18" s="28">
        <v>1</v>
      </c>
      <c r="L18" s="28">
        <f t="shared" si="0"/>
        <v>1</v>
      </c>
      <c r="M18" s="106"/>
      <c r="N18" s="132"/>
      <c r="O18" s="64"/>
      <c r="P18" s="106"/>
      <c r="Q18" s="131"/>
      <c r="R18" s="124"/>
      <c r="S18" s="132"/>
      <c r="T18" s="132"/>
      <c r="U18" s="124"/>
      <c r="V18" s="65"/>
      <c r="W18" s="124"/>
      <c r="X18" s="62"/>
      <c r="Y18" s="88"/>
      <c r="AA18" s="24"/>
      <c r="AB18" s="23"/>
    </row>
    <row r="19" spans="1:34" s="22" customFormat="1" ht="30" customHeight="1" x14ac:dyDescent="0.3">
      <c r="A19" s="166"/>
      <c r="B19" s="171"/>
      <c r="C19" s="174"/>
      <c r="D19" s="174"/>
      <c r="E19" s="169"/>
      <c r="F19" s="28" t="s">
        <v>50</v>
      </c>
      <c r="G19" s="28" t="s">
        <v>39</v>
      </c>
      <c r="H19" s="28" t="s">
        <v>144</v>
      </c>
      <c r="I19" s="121" t="s">
        <v>93</v>
      </c>
      <c r="J19" s="28">
        <v>0</v>
      </c>
      <c r="K19" s="28">
        <v>14</v>
      </c>
      <c r="L19" s="28">
        <f t="shared" si="0"/>
        <v>14</v>
      </c>
      <c r="M19" s="106"/>
      <c r="N19" s="132"/>
      <c r="O19" s="64"/>
      <c r="P19" s="106"/>
      <c r="Q19" s="131"/>
      <c r="R19" s="124"/>
      <c r="S19" s="132"/>
      <c r="T19" s="132"/>
      <c r="U19" s="124"/>
      <c r="V19" s="65"/>
      <c r="W19" s="124"/>
      <c r="X19" s="62" t="s">
        <v>125</v>
      </c>
      <c r="Y19" s="88"/>
      <c r="AA19" s="24"/>
      <c r="AB19" s="23"/>
    </row>
    <row r="20" spans="1:34" s="22" customFormat="1" ht="30" customHeight="1" x14ac:dyDescent="0.3">
      <c r="A20" s="166"/>
      <c r="B20" s="171"/>
      <c r="C20" s="157" t="s">
        <v>81</v>
      </c>
      <c r="D20" s="157" t="s">
        <v>36</v>
      </c>
      <c r="E20" s="28" t="s">
        <v>141</v>
      </c>
      <c r="F20" s="28" t="s">
        <v>141</v>
      </c>
      <c r="G20" s="28" t="s">
        <v>39</v>
      </c>
      <c r="H20" s="28" t="s">
        <v>144</v>
      </c>
      <c r="I20" s="121" t="s">
        <v>120</v>
      </c>
      <c r="J20" s="28">
        <v>0</v>
      </c>
      <c r="K20" s="28">
        <v>1</v>
      </c>
      <c r="L20" s="28">
        <f t="shared" si="0"/>
        <v>1</v>
      </c>
      <c r="M20" s="106"/>
      <c r="N20" s="132"/>
      <c r="O20" s="64"/>
      <c r="P20" s="106"/>
      <c r="Q20" s="131"/>
      <c r="R20" s="124"/>
      <c r="S20" s="132"/>
      <c r="T20" s="132"/>
      <c r="U20" s="124"/>
      <c r="V20" s="65"/>
      <c r="W20" s="124"/>
      <c r="X20" s="63" t="s">
        <v>215</v>
      </c>
      <c r="Y20" s="89"/>
      <c r="AA20" s="24"/>
      <c r="AB20" s="23"/>
    </row>
    <row r="21" spans="1:34" s="22" customFormat="1" ht="30" customHeight="1" x14ac:dyDescent="0.3">
      <c r="A21" s="166"/>
      <c r="B21" s="171"/>
      <c r="C21" s="157"/>
      <c r="D21" s="157"/>
      <c r="E21" s="28" t="s">
        <v>106</v>
      </c>
      <c r="F21" s="28" t="s">
        <v>123</v>
      </c>
      <c r="G21" s="28" t="s">
        <v>39</v>
      </c>
      <c r="H21" s="28" t="s">
        <v>144</v>
      </c>
      <c r="I21" s="121" t="s">
        <v>120</v>
      </c>
      <c r="J21" s="28">
        <v>0</v>
      </c>
      <c r="K21" s="28">
        <v>1</v>
      </c>
      <c r="L21" s="28">
        <f t="shared" si="0"/>
        <v>1</v>
      </c>
      <c r="M21" s="106"/>
      <c r="N21" s="132"/>
      <c r="O21" s="64"/>
      <c r="P21" s="106"/>
      <c r="Q21" s="131"/>
      <c r="R21" s="124"/>
      <c r="S21" s="132"/>
      <c r="T21" s="132"/>
      <c r="U21" s="124"/>
      <c r="V21" s="65"/>
      <c r="W21" s="124"/>
      <c r="X21" s="62"/>
      <c r="Y21" s="88"/>
      <c r="AA21" s="24"/>
      <c r="AB21" s="23"/>
    </row>
    <row r="22" spans="1:34" s="22" customFormat="1" ht="30" customHeight="1" x14ac:dyDescent="0.3">
      <c r="A22" s="166"/>
      <c r="B22" s="171"/>
      <c r="C22" s="157"/>
      <c r="D22" s="157"/>
      <c r="E22" s="103" t="s">
        <v>21</v>
      </c>
      <c r="F22" s="28" t="s">
        <v>166</v>
      </c>
      <c r="G22" s="28" t="s">
        <v>39</v>
      </c>
      <c r="H22" s="28" t="s">
        <v>144</v>
      </c>
      <c r="I22" s="121" t="s">
        <v>120</v>
      </c>
      <c r="J22" s="28">
        <v>0</v>
      </c>
      <c r="K22" s="28">
        <v>15</v>
      </c>
      <c r="L22" s="28">
        <f t="shared" si="0"/>
        <v>15</v>
      </c>
      <c r="M22" s="106"/>
      <c r="N22" s="132"/>
      <c r="O22" s="124"/>
      <c r="P22" s="106"/>
      <c r="Q22" s="131"/>
      <c r="R22" s="124"/>
      <c r="S22" s="132"/>
      <c r="T22" s="132"/>
      <c r="U22" s="124"/>
      <c r="V22" s="65"/>
      <c r="W22" s="124"/>
      <c r="X22" s="63"/>
      <c r="Y22" s="89"/>
      <c r="AA22" s="24"/>
      <c r="AB22" s="23"/>
    </row>
    <row r="23" spans="1:34" s="22" customFormat="1" ht="30" customHeight="1" x14ac:dyDescent="0.3">
      <c r="A23" s="166"/>
      <c r="B23" s="171"/>
      <c r="C23" s="157"/>
      <c r="D23" s="157"/>
      <c r="E23" s="66" t="s">
        <v>43</v>
      </c>
      <c r="F23" s="100" t="s">
        <v>65</v>
      </c>
      <c r="G23" s="28" t="s">
        <v>39</v>
      </c>
      <c r="H23" s="28" t="s">
        <v>144</v>
      </c>
      <c r="I23" s="121" t="s">
        <v>120</v>
      </c>
      <c r="J23" s="28">
        <v>0</v>
      </c>
      <c r="K23" s="28">
        <v>2</v>
      </c>
      <c r="L23" s="28">
        <f t="shared" si="0"/>
        <v>2</v>
      </c>
      <c r="M23" s="106"/>
      <c r="N23" s="132"/>
      <c r="O23" s="64"/>
      <c r="P23" s="106"/>
      <c r="Q23" s="131"/>
      <c r="R23" s="124"/>
      <c r="S23" s="132"/>
      <c r="T23" s="132"/>
      <c r="U23" s="124"/>
      <c r="V23" s="65"/>
      <c r="W23" s="124"/>
      <c r="X23" s="123" t="s">
        <v>9</v>
      </c>
      <c r="Y23" s="89"/>
      <c r="AA23" s="24"/>
      <c r="AB23" s="23"/>
    </row>
    <row r="24" spans="1:34" s="22" customFormat="1" ht="30" customHeight="1" x14ac:dyDescent="0.3">
      <c r="A24" s="166"/>
      <c r="B24" s="171"/>
      <c r="C24" s="157"/>
      <c r="D24" s="157"/>
      <c r="E24" s="172" t="s">
        <v>46</v>
      </c>
      <c r="F24" s="100" t="s">
        <v>167</v>
      </c>
      <c r="G24" s="111" t="s">
        <v>39</v>
      </c>
      <c r="H24" s="111" t="s">
        <v>144</v>
      </c>
      <c r="I24" s="121" t="s">
        <v>120</v>
      </c>
      <c r="J24" s="111">
        <v>0</v>
      </c>
      <c r="K24" s="111">
        <v>1</v>
      </c>
      <c r="L24" s="111">
        <f>SUM(J24:K24)</f>
        <v>1</v>
      </c>
      <c r="M24" s="106"/>
      <c r="N24" s="132"/>
      <c r="O24" s="64"/>
      <c r="P24" s="106"/>
      <c r="Q24" s="131"/>
      <c r="R24" s="124"/>
      <c r="S24" s="132"/>
      <c r="T24" s="132"/>
      <c r="U24" s="124"/>
      <c r="V24" s="65"/>
      <c r="W24" s="124"/>
      <c r="X24" s="84"/>
      <c r="Y24" s="89"/>
      <c r="AA24" s="24"/>
      <c r="AB24" s="23"/>
    </row>
    <row r="25" spans="1:34" s="22" customFormat="1" ht="30" customHeight="1" x14ac:dyDescent="0.3">
      <c r="A25" s="166"/>
      <c r="B25" s="171"/>
      <c r="C25" s="157"/>
      <c r="D25" s="157"/>
      <c r="E25" s="173"/>
      <c r="F25" s="100" t="s">
        <v>77</v>
      </c>
      <c r="G25" s="28" t="s">
        <v>39</v>
      </c>
      <c r="H25" s="28" t="s">
        <v>144</v>
      </c>
      <c r="I25" s="121" t="s">
        <v>120</v>
      </c>
      <c r="J25" s="28">
        <v>0</v>
      </c>
      <c r="K25" s="28">
        <v>1</v>
      </c>
      <c r="L25" s="28">
        <f t="shared" si="0"/>
        <v>1</v>
      </c>
      <c r="M25" s="106"/>
      <c r="N25" s="132"/>
      <c r="O25" s="64"/>
      <c r="P25" s="106"/>
      <c r="Q25" s="131"/>
      <c r="R25" s="124"/>
      <c r="S25" s="132"/>
      <c r="T25" s="132"/>
      <c r="U25" s="124"/>
      <c r="V25" s="65"/>
      <c r="W25" s="124"/>
      <c r="X25" s="62"/>
      <c r="Y25" s="88"/>
      <c r="AA25" s="24"/>
      <c r="AB25" s="23"/>
    </row>
    <row r="26" spans="1:34" s="22" customFormat="1" ht="30" customHeight="1" x14ac:dyDescent="0.3">
      <c r="A26" s="166"/>
      <c r="B26" s="171"/>
      <c r="C26" s="157" t="s">
        <v>87</v>
      </c>
      <c r="D26" s="157"/>
      <c r="E26" s="157"/>
      <c r="F26" s="28" t="s">
        <v>168</v>
      </c>
      <c r="G26" s="28" t="s">
        <v>39</v>
      </c>
      <c r="H26" s="28" t="s">
        <v>144</v>
      </c>
      <c r="I26" s="68"/>
      <c r="J26" s="28">
        <v>0</v>
      </c>
      <c r="K26" s="28">
        <v>1</v>
      </c>
      <c r="L26" s="28">
        <f t="shared" si="0"/>
        <v>1</v>
      </c>
      <c r="M26" s="106"/>
      <c r="N26" s="132"/>
      <c r="O26" s="64"/>
      <c r="P26" s="117"/>
      <c r="Q26" s="117"/>
      <c r="R26" s="64"/>
      <c r="S26" s="117"/>
      <c r="T26" s="117"/>
      <c r="U26" s="64"/>
      <c r="V26" s="65">
        <f t="shared" ref="V4:V26" si="2">MINA(O26,R26,U26)</f>
        <v>0</v>
      </c>
      <c r="W26" s="64">
        <f t="shared" ref="W4:W26" si="3">V26*L26</f>
        <v>0</v>
      </c>
      <c r="X26" s="62"/>
      <c r="Y26" s="88"/>
      <c r="AA26" s="24"/>
      <c r="AB26" s="23"/>
    </row>
    <row r="27" spans="1:34" s="22" customFormat="1" ht="30" customHeight="1" x14ac:dyDescent="0.3">
      <c r="A27" s="166"/>
      <c r="B27" s="171"/>
      <c r="C27" s="157"/>
      <c r="D27" s="157"/>
      <c r="E27" s="157"/>
      <c r="F27" s="128" t="s">
        <v>186</v>
      </c>
      <c r="G27" s="125" t="s">
        <v>39</v>
      </c>
      <c r="H27" s="125" t="s">
        <v>144</v>
      </c>
      <c r="I27" s="68"/>
      <c r="J27" s="125">
        <v>0</v>
      </c>
      <c r="K27" s="125">
        <v>1</v>
      </c>
      <c r="L27" s="125">
        <f>SUM(J27:K27)</f>
        <v>1</v>
      </c>
      <c r="M27" s="106"/>
      <c r="N27" s="132"/>
      <c r="O27" s="124"/>
      <c r="P27" s="125"/>
      <c r="Q27" s="125"/>
      <c r="R27" s="124"/>
      <c r="S27" s="125"/>
      <c r="T27" s="125"/>
      <c r="U27" s="124"/>
      <c r="V27" s="65">
        <f>MINA(O27,R27,U27)</f>
        <v>0</v>
      </c>
      <c r="W27" s="124">
        <f>V27*L27</f>
        <v>0</v>
      </c>
      <c r="X27" s="104"/>
      <c r="Y27" s="105"/>
      <c r="AA27" s="24"/>
      <c r="AB27" s="23"/>
    </row>
    <row r="28" spans="1:34" s="22" customFormat="1" ht="27.75" customHeight="1" x14ac:dyDescent="0.3">
      <c r="A28" s="166"/>
      <c r="B28" s="171"/>
      <c r="C28" s="157"/>
      <c r="D28" s="157"/>
      <c r="E28" s="157"/>
      <c r="F28" s="28" t="s">
        <v>174</v>
      </c>
      <c r="G28" s="28" t="s">
        <v>39</v>
      </c>
      <c r="H28" s="28" t="s">
        <v>144</v>
      </c>
      <c r="I28" s="68"/>
      <c r="J28" s="28">
        <v>0</v>
      </c>
      <c r="K28" s="28">
        <v>1</v>
      </c>
      <c r="L28" s="28">
        <f t="shared" si="0"/>
        <v>1</v>
      </c>
      <c r="M28" s="106"/>
      <c r="N28" s="132"/>
      <c r="O28" s="64"/>
      <c r="P28" s="117"/>
      <c r="Q28" s="117"/>
      <c r="R28" s="64"/>
      <c r="S28" s="117"/>
      <c r="T28" s="117"/>
      <c r="U28" s="64"/>
      <c r="V28" s="65">
        <f>MINA(O28,R28,U28)</f>
        <v>0</v>
      </c>
      <c r="W28" s="64">
        <f>V28*L28</f>
        <v>0</v>
      </c>
      <c r="X28" s="62"/>
      <c r="Y28" s="90"/>
      <c r="AA28" s="24"/>
      <c r="AB28" s="23"/>
    </row>
    <row r="29" spans="1:34" ht="21.95" customHeight="1" x14ac:dyDescent="0.3">
      <c r="A29" s="167" t="s">
        <v>80</v>
      </c>
      <c r="B29" s="168"/>
      <c r="C29" s="168"/>
      <c r="D29" s="168"/>
      <c r="E29" s="168"/>
      <c r="F29" s="168"/>
      <c r="G29" s="168"/>
      <c r="H29" s="168"/>
      <c r="I29" s="168"/>
      <c r="J29" s="91">
        <f>SUM(J4:J28)</f>
        <v>0</v>
      </c>
      <c r="K29" s="91">
        <f>SUM(K4:K28)</f>
        <v>107</v>
      </c>
      <c r="L29" s="91">
        <f>SUM(L4:L28)</f>
        <v>107</v>
      </c>
      <c r="M29" s="92"/>
      <c r="N29" s="92"/>
      <c r="O29" s="93"/>
      <c r="P29" s="91"/>
      <c r="Q29" s="91"/>
      <c r="R29" s="91"/>
      <c r="S29" s="91"/>
      <c r="T29" s="92"/>
      <c r="U29" s="93"/>
      <c r="V29" s="93"/>
      <c r="W29" s="93">
        <f>SUM(W4:W28)</f>
        <v>0</v>
      </c>
      <c r="X29" s="94"/>
      <c r="Y29" s="95"/>
      <c r="Z29" s="23"/>
      <c r="AA29" s="25"/>
      <c r="AB29" s="5"/>
      <c r="AF29" s="3"/>
      <c r="AG29" s="3"/>
      <c r="AH29" s="3"/>
    </row>
    <row r="31" spans="1:34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4"/>
      <c r="N31" s="3"/>
      <c r="X31" s="59"/>
      <c r="Y31" s="3"/>
      <c r="Z31" s="3"/>
      <c r="AA31" s="3"/>
      <c r="AB31" s="3"/>
      <c r="AC31" s="3"/>
      <c r="AD31" s="3"/>
      <c r="AE31" s="3"/>
      <c r="AF31" s="3"/>
      <c r="AG31" s="3"/>
      <c r="AH31" s="3"/>
    </row>
    <row r="32" spans="1:34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4"/>
      <c r="N32" s="3"/>
      <c r="X32" s="59"/>
      <c r="Y32" s="3"/>
      <c r="Z32" s="3"/>
      <c r="AA32" s="3"/>
      <c r="AB32" s="3"/>
      <c r="AC32" s="3"/>
      <c r="AD32" s="3"/>
      <c r="AE32" s="3"/>
      <c r="AF32" s="3"/>
      <c r="AG32" s="3"/>
      <c r="AH32" s="3"/>
    </row>
    <row r="34" spans="1:34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4"/>
      <c r="N34" s="3"/>
      <c r="R34" s="69"/>
      <c r="T34" s="69"/>
      <c r="U34" s="69"/>
      <c r="Y34" s="3"/>
      <c r="Z34" s="3"/>
      <c r="AA34" s="3"/>
      <c r="AB34" s="3"/>
      <c r="AC34" s="3"/>
      <c r="AD34" s="3"/>
      <c r="AE34" s="3"/>
      <c r="AF34" s="3"/>
      <c r="AG34" s="3"/>
      <c r="AH34" s="3"/>
    </row>
    <row r="35" spans="1:34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4"/>
      <c r="N35" s="3"/>
      <c r="R35" s="69"/>
      <c r="T35" s="69"/>
      <c r="U35" s="69"/>
      <c r="Y35" s="3"/>
      <c r="Z35" s="3"/>
      <c r="AA35" s="3"/>
      <c r="AB35" s="3"/>
      <c r="AC35" s="3"/>
      <c r="AD35" s="3"/>
      <c r="AE35" s="3"/>
      <c r="AF35" s="3"/>
      <c r="AG35" s="3"/>
      <c r="AH35" s="3"/>
    </row>
    <row r="36" spans="1:34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4"/>
      <c r="N36" s="3"/>
      <c r="R36" s="69"/>
      <c r="T36" s="69"/>
      <c r="U36" s="69"/>
      <c r="Y36" s="3"/>
      <c r="Z36" s="3"/>
      <c r="AA36" s="3"/>
      <c r="AB36" s="3"/>
      <c r="AC36" s="3"/>
      <c r="AD36" s="3"/>
      <c r="AE36" s="3"/>
      <c r="AF36" s="3"/>
      <c r="AG36" s="3"/>
      <c r="AH36" s="3"/>
    </row>
  </sheetData>
  <mergeCells count="37">
    <mergeCell ref="A4:A28"/>
    <mergeCell ref="A29:I29"/>
    <mergeCell ref="E16:E19"/>
    <mergeCell ref="E6:E7"/>
    <mergeCell ref="C4:C13"/>
    <mergeCell ref="D20:D25"/>
    <mergeCell ref="C20:C25"/>
    <mergeCell ref="C26:E28"/>
    <mergeCell ref="E9:E11"/>
    <mergeCell ref="B4:B28"/>
    <mergeCell ref="E24:E25"/>
    <mergeCell ref="C14:C19"/>
    <mergeCell ref="D14:D19"/>
    <mergeCell ref="D6:D12"/>
    <mergeCell ref="A1:X1"/>
    <mergeCell ref="V2:V3"/>
    <mergeCell ref="W2:W3"/>
    <mergeCell ref="X2:X3"/>
    <mergeCell ref="R2:R3"/>
    <mergeCell ref="N2:N3"/>
    <mergeCell ref="B2:B3"/>
    <mergeCell ref="F2:F3"/>
    <mergeCell ref="O2:O3"/>
    <mergeCell ref="J2:L2"/>
    <mergeCell ref="Q2:Q3"/>
    <mergeCell ref="I2:I3"/>
    <mergeCell ref="G2:H2"/>
    <mergeCell ref="T2:T3"/>
    <mergeCell ref="A2:A3"/>
    <mergeCell ref="C2:D3"/>
    <mergeCell ref="D4:D5"/>
    <mergeCell ref="Y2:Y3"/>
    <mergeCell ref="U2:U3"/>
    <mergeCell ref="M2:M3"/>
    <mergeCell ref="P2:P3"/>
    <mergeCell ref="S2:S3"/>
    <mergeCell ref="E2:E3"/>
  </mergeCells>
  <phoneticPr fontId="22" type="noConversion"/>
  <pageMargins left="0.19666667282581329" right="0.19666667282581329" top="0.19666667282581329" bottom="0.19666667282581329" header="0.19666667282581329" footer="0.19666667282581329"/>
  <pageSetup paperSize="8" scale="53" fitToWidth="0" fitToHeight="0" orientation="landscape" r:id="rId1"/>
  <colBreaks count="1" manualBreakCount="1">
    <brk id="24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H36"/>
  <sheetViews>
    <sheetView view="pageBreakPreview" topLeftCell="P1" zoomScaleNormal="100" zoomScaleSheetLayoutView="100" workbookViewId="0">
      <selection activeCell="N28" sqref="N28:O28"/>
    </sheetView>
  </sheetViews>
  <sheetFormatPr defaultColWidth="9" defaultRowHeight="16.5" x14ac:dyDescent="0.3"/>
  <cols>
    <col min="1" max="1" width="8.125" style="19" customWidth="1"/>
    <col min="2" max="2" width="13" style="27" bestFit="1" customWidth="1"/>
    <col min="3" max="3" width="9" style="19"/>
    <col min="4" max="4" width="12.375" style="19" bestFit="1" customWidth="1"/>
    <col min="5" max="5" width="19.25" style="19" bestFit="1" customWidth="1"/>
    <col min="6" max="6" width="36.5" style="19" customWidth="1"/>
    <col min="7" max="7" width="10.5" style="19" customWidth="1"/>
    <col min="8" max="8" width="11.75" style="19" customWidth="1"/>
    <col min="9" max="9" width="9.25" style="19" bestFit="1" customWidth="1"/>
    <col min="10" max="10" width="6.25" style="20" bestFit="1" customWidth="1"/>
    <col min="11" max="11" width="6.25" style="19" bestFit="1" customWidth="1"/>
    <col min="12" max="12" width="6" style="19" customWidth="1"/>
    <col min="13" max="14" width="14.625" style="19" customWidth="1"/>
    <col min="15" max="15" width="14.625" style="17" customWidth="1"/>
    <col min="16" max="17" width="14.375" style="20" customWidth="1"/>
    <col min="18" max="18" width="15.75" style="17" customWidth="1"/>
    <col min="19" max="19" width="14.375" style="20" customWidth="1"/>
    <col min="20" max="22" width="15.75" style="17" customWidth="1"/>
    <col min="23" max="23" width="15.375" style="17" customWidth="1"/>
    <col min="24" max="24" width="39.75" style="58" customWidth="1"/>
    <col min="25" max="25" width="51.25" style="60" customWidth="1"/>
    <col min="26" max="26" width="10" style="18" bestFit="1" customWidth="1"/>
    <col min="27" max="27" width="11" style="21" bestFit="1" customWidth="1"/>
    <col min="28" max="28" width="8.875" style="18" bestFit="1" customWidth="1"/>
    <col min="29" max="29" width="5.625" style="5" bestFit="1" customWidth="1"/>
    <col min="30" max="30" width="5.625" style="5" customWidth="1"/>
    <col min="31" max="32" width="9.25" style="5" bestFit="1" customWidth="1"/>
    <col min="33" max="33" width="7.5" style="5" bestFit="1" customWidth="1"/>
    <col min="34" max="34" width="5.625" style="5" bestFit="1" customWidth="1"/>
    <col min="35" max="16384" width="9" style="4"/>
  </cols>
  <sheetData>
    <row r="1" spans="1:34" ht="38.25" customHeight="1" x14ac:dyDescent="0.3">
      <c r="A1" s="162" t="s">
        <v>2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87"/>
    </row>
    <row r="2" spans="1:34" ht="21.95" customHeight="1" x14ac:dyDescent="0.3">
      <c r="A2" s="165" t="s">
        <v>32</v>
      </c>
      <c r="B2" s="164" t="s">
        <v>30</v>
      </c>
      <c r="C2" s="161" t="s">
        <v>15</v>
      </c>
      <c r="D2" s="161"/>
      <c r="E2" s="161" t="s">
        <v>45</v>
      </c>
      <c r="F2" s="161" t="s">
        <v>23</v>
      </c>
      <c r="G2" s="161" t="s">
        <v>170</v>
      </c>
      <c r="H2" s="161"/>
      <c r="I2" s="164" t="s">
        <v>143</v>
      </c>
      <c r="J2" s="161" t="s">
        <v>22</v>
      </c>
      <c r="K2" s="161"/>
      <c r="L2" s="161"/>
      <c r="M2" s="160" t="s">
        <v>135</v>
      </c>
      <c r="N2" s="161" t="s">
        <v>117</v>
      </c>
      <c r="O2" s="159" t="s">
        <v>44</v>
      </c>
      <c r="P2" s="160" t="s">
        <v>135</v>
      </c>
      <c r="Q2" s="161" t="s">
        <v>95</v>
      </c>
      <c r="R2" s="159" t="s">
        <v>44</v>
      </c>
      <c r="S2" s="160" t="s">
        <v>135</v>
      </c>
      <c r="T2" s="161" t="s">
        <v>145</v>
      </c>
      <c r="U2" s="159" t="s">
        <v>44</v>
      </c>
      <c r="V2" s="159" t="s">
        <v>142</v>
      </c>
      <c r="W2" s="159" t="s">
        <v>14</v>
      </c>
      <c r="X2" s="164" t="s">
        <v>19</v>
      </c>
      <c r="Y2" s="158" t="s">
        <v>133</v>
      </c>
    </row>
    <row r="3" spans="1:34" ht="21.95" customHeight="1" x14ac:dyDescent="0.3">
      <c r="A3" s="165"/>
      <c r="B3" s="164"/>
      <c r="C3" s="161"/>
      <c r="D3" s="161"/>
      <c r="E3" s="161"/>
      <c r="F3" s="161"/>
      <c r="G3" s="112" t="s">
        <v>89</v>
      </c>
      <c r="H3" s="112" t="s">
        <v>15</v>
      </c>
      <c r="I3" s="161"/>
      <c r="J3" s="112" t="s">
        <v>35</v>
      </c>
      <c r="K3" s="112" t="s">
        <v>47</v>
      </c>
      <c r="L3" s="112" t="s">
        <v>20</v>
      </c>
      <c r="M3" s="159"/>
      <c r="N3" s="161"/>
      <c r="O3" s="159"/>
      <c r="P3" s="159"/>
      <c r="Q3" s="161"/>
      <c r="R3" s="159"/>
      <c r="S3" s="159"/>
      <c r="T3" s="161"/>
      <c r="U3" s="159"/>
      <c r="V3" s="159"/>
      <c r="W3" s="159"/>
      <c r="X3" s="164"/>
      <c r="Y3" s="158"/>
    </row>
    <row r="4" spans="1:34" s="22" customFormat="1" ht="30" customHeight="1" x14ac:dyDescent="0.3">
      <c r="A4" s="166" t="s">
        <v>78</v>
      </c>
      <c r="B4" s="171" t="s">
        <v>182</v>
      </c>
      <c r="C4" s="157" t="s">
        <v>24</v>
      </c>
      <c r="D4" s="157" t="s">
        <v>17</v>
      </c>
      <c r="E4" s="99" t="s">
        <v>138</v>
      </c>
      <c r="F4" s="113" t="s">
        <v>79</v>
      </c>
      <c r="G4" s="117" t="s">
        <v>39</v>
      </c>
      <c r="H4" s="117" t="s">
        <v>144</v>
      </c>
      <c r="I4" s="121" t="s">
        <v>126</v>
      </c>
      <c r="J4" s="117">
        <v>0</v>
      </c>
      <c r="K4" s="117">
        <v>10</v>
      </c>
      <c r="L4" s="117">
        <f t="shared" ref="L4:L13" si="0">SUM(J4:K4)</f>
        <v>10</v>
      </c>
      <c r="M4" s="106"/>
      <c r="N4" s="98"/>
      <c r="O4" s="64"/>
      <c r="P4" s="106"/>
      <c r="Q4" s="117"/>
      <c r="R4" s="64"/>
      <c r="S4" s="98"/>
      <c r="T4" s="118"/>
      <c r="U4" s="64"/>
      <c r="V4" s="65"/>
      <c r="W4" s="64"/>
      <c r="X4" s="104" t="s">
        <v>183</v>
      </c>
      <c r="Y4" s="105" t="s">
        <v>12</v>
      </c>
      <c r="Z4" s="29"/>
      <c r="AA4" s="24"/>
      <c r="AB4" s="30"/>
      <c r="AC4" s="29"/>
      <c r="AD4" s="29"/>
      <c r="AE4" s="29"/>
      <c r="AF4" s="29"/>
      <c r="AG4" s="29"/>
      <c r="AH4" s="29"/>
    </row>
    <row r="5" spans="1:34" s="22" customFormat="1" ht="30" customHeight="1" x14ac:dyDescent="0.3">
      <c r="A5" s="166"/>
      <c r="B5" s="171"/>
      <c r="C5" s="157"/>
      <c r="D5" s="157"/>
      <c r="E5" s="99" t="s">
        <v>134</v>
      </c>
      <c r="F5" s="99" t="s">
        <v>55</v>
      </c>
      <c r="G5" s="117" t="s">
        <v>39</v>
      </c>
      <c r="H5" s="117" t="s">
        <v>144</v>
      </c>
      <c r="I5" s="121" t="s">
        <v>96</v>
      </c>
      <c r="J5" s="117">
        <v>0</v>
      </c>
      <c r="K5" s="117">
        <v>4</v>
      </c>
      <c r="L5" s="117">
        <f t="shared" si="0"/>
        <v>4</v>
      </c>
      <c r="M5" s="106"/>
      <c r="N5" s="132"/>
      <c r="O5" s="124"/>
      <c r="P5" s="106"/>
      <c r="Q5" s="131"/>
      <c r="R5" s="124"/>
      <c r="S5" s="132"/>
      <c r="T5" s="132"/>
      <c r="U5" s="124"/>
      <c r="V5" s="65"/>
      <c r="W5" s="124"/>
      <c r="X5" s="104" t="s">
        <v>60</v>
      </c>
      <c r="Y5" s="105" t="s">
        <v>73</v>
      </c>
      <c r="Z5" s="29"/>
      <c r="AA5" s="24"/>
      <c r="AB5" s="30"/>
      <c r="AC5" s="29"/>
      <c r="AD5" s="29"/>
      <c r="AE5" s="29"/>
      <c r="AF5" s="29"/>
      <c r="AG5" s="29"/>
      <c r="AH5" s="29"/>
    </row>
    <row r="6" spans="1:34" s="22" customFormat="1" ht="30" customHeight="1" x14ac:dyDescent="0.3">
      <c r="A6" s="166"/>
      <c r="B6" s="171"/>
      <c r="C6" s="157"/>
      <c r="D6" s="175" t="s">
        <v>84</v>
      </c>
      <c r="E6" s="169" t="s">
        <v>207</v>
      </c>
      <c r="F6" s="113" t="s">
        <v>199</v>
      </c>
      <c r="G6" s="117" t="s">
        <v>39</v>
      </c>
      <c r="H6" s="117" t="s">
        <v>144</v>
      </c>
      <c r="I6" s="121" t="s">
        <v>86</v>
      </c>
      <c r="J6" s="117">
        <v>0</v>
      </c>
      <c r="K6" s="117">
        <v>2</v>
      </c>
      <c r="L6" s="117">
        <f t="shared" si="0"/>
        <v>2</v>
      </c>
      <c r="M6" s="106"/>
      <c r="N6" s="132"/>
      <c r="O6" s="124"/>
      <c r="P6" s="106"/>
      <c r="Q6" s="131"/>
      <c r="R6" s="124"/>
      <c r="S6" s="132"/>
      <c r="T6" s="132"/>
      <c r="U6" s="124"/>
      <c r="V6" s="65"/>
      <c r="W6" s="124"/>
      <c r="X6" s="104" t="s">
        <v>59</v>
      </c>
      <c r="Y6" s="88"/>
      <c r="Z6" s="29"/>
      <c r="AA6" s="24"/>
      <c r="AB6" s="30"/>
      <c r="AC6" s="29"/>
      <c r="AD6" s="29"/>
      <c r="AE6" s="29"/>
      <c r="AF6" s="29"/>
      <c r="AG6" s="29"/>
      <c r="AH6" s="29"/>
    </row>
    <row r="7" spans="1:34" s="22" customFormat="1" ht="30" customHeight="1" x14ac:dyDescent="0.3">
      <c r="A7" s="166"/>
      <c r="B7" s="171"/>
      <c r="C7" s="157"/>
      <c r="D7" s="174"/>
      <c r="E7" s="169"/>
      <c r="F7" s="113" t="s">
        <v>209</v>
      </c>
      <c r="G7" s="117" t="s">
        <v>39</v>
      </c>
      <c r="H7" s="117" t="s">
        <v>144</v>
      </c>
      <c r="I7" s="121" t="s">
        <v>110</v>
      </c>
      <c r="J7" s="117">
        <v>0</v>
      </c>
      <c r="K7" s="117">
        <v>4</v>
      </c>
      <c r="L7" s="117">
        <f t="shared" si="0"/>
        <v>4</v>
      </c>
      <c r="M7" s="106"/>
      <c r="N7" s="132"/>
      <c r="O7" s="124"/>
      <c r="P7" s="106"/>
      <c r="Q7" s="131"/>
      <c r="R7" s="124"/>
      <c r="S7" s="132"/>
      <c r="T7" s="132"/>
      <c r="U7" s="124"/>
      <c r="V7" s="65"/>
      <c r="W7" s="124"/>
      <c r="X7" s="104" t="s">
        <v>10</v>
      </c>
      <c r="Y7" s="88"/>
      <c r="Z7" s="29"/>
      <c r="AA7" s="24"/>
      <c r="AB7" s="30"/>
      <c r="AC7" s="29"/>
      <c r="AD7" s="29"/>
      <c r="AE7" s="29"/>
      <c r="AF7" s="29"/>
      <c r="AG7" s="29"/>
      <c r="AH7" s="29"/>
    </row>
    <row r="8" spans="1:34" s="22" customFormat="1" ht="30" customHeight="1" x14ac:dyDescent="0.3">
      <c r="A8" s="166"/>
      <c r="B8" s="171"/>
      <c r="C8" s="157"/>
      <c r="D8" s="174"/>
      <c r="E8" s="107" t="s">
        <v>152</v>
      </c>
      <c r="F8" s="113" t="s">
        <v>146</v>
      </c>
      <c r="G8" s="117" t="s">
        <v>39</v>
      </c>
      <c r="H8" s="117" t="s">
        <v>144</v>
      </c>
      <c r="I8" s="121" t="s">
        <v>139</v>
      </c>
      <c r="J8" s="117">
        <v>0</v>
      </c>
      <c r="K8" s="117">
        <v>2</v>
      </c>
      <c r="L8" s="117">
        <f t="shared" ref="L8:L12" si="1">SUM(J8:K8)</f>
        <v>2</v>
      </c>
      <c r="M8" s="106"/>
      <c r="N8" s="132"/>
      <c r="O8" s="124"/>
      <c r="P8" s="106"/>
      <c r="Q8" s="131"/>
      <c r="R8" s="124"/>
      <c r="S8" s="132"/>
      <c r="T8" s="132"/>
      <c r="U8" s="124"/>
      <c r="V8" s="65"/>
      <c r="W8" s="124"/>
      <c r="X8" s="104"/>
      <c r="Y8" s="88"/>
      <c r="Z8" s="29"/>
      <c r="AA8" s="24"/>
      <c r="AB8" s="30"/>
      <c r="AC8" s="29"/>
      <c r="AD8" s="29"/>
      <c r="AE8" s="29"/>
      <c r="AF8" s="29"/>
      <c r="AG8" s="29"/>
      <c r="AH8" s="29"/>
    </row>
    <row r="9" spans="1:34" s="22" customFormat="1" ht="30" customHeight="1" x14ac:dyDescent="0.3">
      <c r="A9" s="166"/>
      <c r="B9" s="171"/>
      <c r="C9" s="157"/>
      <c r="D9" s="174"/>
      <c r="E9" s="170" t="s">
        <v>74</v>
      </c>
      <c r="F9" s="113" t="s">
        <v>199</v>
      </c>
      <c r="G9" s="117" t="s">
        <v>39</v>
      </c>
      <c r="H9" s="117" t="s">
        <v>144</v>
      </c>
      <c r="I9" s="121" t="s">
        <v>103</v>
      </c>
      <c r="J9" s="117">
        <v>0</v>
      </c>
      <c r="K9" s="117">
        <v>2</v>
      </c>
      <c r="L9" s="117">
        <f t="shared" si="1"/>
        <v>2</v>
      </c>
      <c r="M9" s="106"/>
      <c r="N9" s="132"/>
      <c r="O9" s="124"/>
      <c r="P9" s="106"/>
      <c r="Q9" s="131"/>
      <c r="R9" s="124"/>
      <c r="S9" s="132"/>
      <c r="T9" s="132"/>
      <c r="U9" s="124"/>
      <c r="V9" s="65"/>
      <c r="W9" s="124"/>
      <c r="X9" s="104" t="s">
        <v>13</v>
      </c>
      <c r="Y9" s="110" t="s">
        <v>8</v>
      </c>
      <c r="Z9" s="29"/>
      <c r="AA9" s="24"/>
      <c r="AB9" s="30"/>
      <c r="AC9" s="29"/>
      <c r="AD9" s="29"/>
      <c r="AE9" s="29"/>
      <c r="AF9" s="29"/>
      <c r="AG9" s="29"/>
      <c r="AH9" s="29"/>
    </row>
    <row r="10" spans="1:34" s="22" customFormat="1" ht="30" customHeight="1" x14ac:dyDescent="0.3">
      <c r="A10" s="166"/>
      <c r="B10" s="171"/>
      <c r="C10" s="157"/>
      <c r="D10" s="174"/>
      <c r="E10" s="169"/>
      <c r="F10" s="113" t="s">
        <v>209</v>
      </c>
      <c r="G10" s="117" t="s">
        <v>39</v>
      </c>
      <c r="H10" s="117" t="s">
        <v>144</v>
      </c>
      <c r="I10" s="121" t="s">
        <v>91</v>
      </c>
      <c r="J10" s="117">
        <v>0</v>
      </c>
      <c r="K10" s="117">
        <v>4</v>
      </c>
      <c r="L10" s="117">
        <f t="shared" si="1"/>
        <v>4</v>
      </c>
      <c r="M10" s="106"/>
      <c r="N10" s="132"/>
      <c r="O10" s="124"/>
      <c r="P10" s="106"/>
      <c r="Q10" s="131"/>
      <c r="R10" s="124"/>
      <c r="S10" s="132"/>
      <c r="T10" s="132"/>
      <c r="U10" s="124"/>
      <c r="V10" s="65"/>
      <c r="W10" s="124"/>
      <c r="X10" s="62" t="s">
        <v>184</v>
      </c>
      <c r="Y10" s="88"/>
      <c r="Z10" s="29"/>
      <c r="AA10" s="24"/>
      <c r="AB10" s="30"/>
      <c r="AC10" s="29"/>
      <c r="AD10" s="29"/>
      <c r="AE10" s="29"/>
      <c r="AF10" s="29"/>
      <c r="AG10" s="29"/>
      <c r="AH10" s="29"/>
    </row>
    <row r="11" spans="1:34" s="22" customFormat="1" ht="30" customHeight="1" x14ac:dyDescent="0.3">
      <c r="A11" s="166"/>
      <c r="B11" s="171"/>
      <c r="C11" s="157"/>
      <c r="D11" s="174"/>
      <c r="E11" s="169"/>
      <c r="F11" s="113" t="s">
        <v>196</v>
      </c>
      <c r="G11" s="117" t="s">
        <v>39</v>
      </c>
      <c r="H11" s="117" t="s">
        <v>144</v>
      </c>
      <c r="I11" s="121" t="s">
        <v>111</v>
      </c>
      <c r="J11" s="117">
        <v>0</v>
      </c>
      <c r="K11" s="117">
        <v>1</v>
      </c>
      <c r="L11" s="117">
        <f t="shared" si="1"/>
        <v>1</v>
      </c>
      <c r="M11" s="106"/>
      <c r="N11" s="132"/>
      <c r="O11" s="124"/>
      <c r="P11" s="106"/>
      <c r="Q11" s="131"/>
      <c r="R11" s="124"/>
      <c r="S11" s="132"/>
      <c r="T11" s="132"/>
      <c r="U11" s="124"/>
      <c r="V11" s="65"/>
      <c r="W11" s="124"/>
      <c r="X11" s="62" t="s">
        <v>184</v>
      </c>
      <c r="Y11" s="88"/>
      <c r="Z11" s="29"/>
      <c r="AA11" s="24"/>
      <c r="AB11" s="30"/>
      <c r="AC11" s="29"/>
      <c r="AD11" s="29"/>
      <c r="AE11" s="29"/>
      <c r="AF11" s="29"/>
      <c r="AG11" s="29"/>
      <c r="AH11" s="29"/>
    </row>
    <row r="12" spans="1:34" s="22" customFormat="1" ht="30" customHeight="1" x14ac:dyDescent="0.3">
      <c r="A12" s="166"/>
      <c r="B12" s="171"/>
      <c r="C12" s="157"/>
      <c r="D12" s="176"/>
      <c r="E12" s="99" t="s">
        <v>191</v>
      </c>
      <c r="F12" s="99" t="s">
        <v>188</v>
      </c>
      <c r="G12" s="117" t="s">
        <v>39</v>
      </c>
      <c r="H12" s="117" t="s">
        <v>144</v>
      </c>
      <c r="I12" s="121" t="s">
        <v>120</v>
      </c>
      <c r="J12" s="117">
        <v>0</v>
      </c>
      <c r="K12" s="117">
        <v>1</v>
      </c>
      <c r="L12" s="117">
        <f t="shared" si="1"/>
        <v>1</v>
      </c>
      <c r="M12" s="106"/>
      <c r="N12" s="132"/>
      <c r="O12" s="124"/>
      <c r="P12" s="106"/>
      <c r="Q12" s="131"/>
      <c r="R12" s="124"/>
      <c r="S12" s="132"/>
      <c r="T12" s="132"/>
      <c r="U12" s="124"/>
      <c r="V12" s="65"/>
      <c r="W12" s="124"/>
      <c r="X12" s="62"/>
      <c r="Y12" s="88"/>
      <c r="Z12" s="29"/>
      <c r="AA12" s="24"/>
      <c r="AB12" s="30"/>
      <c r="AC12" s="29"/>
      <c r="AD12" s="29"/>
      <c r="AE12" s="29"/>
      <c r="AF12" s="29"/>
      <c r="AG12" s="29"/>
      <c r="AH12" s="29"/>
    </row>
    <row r="13" spans="1:34" s="22" customFormat="1" ht="30" customHeight="1" x14ac:dyDescent="0.3">
      <c r="A13" s="166"/>
      <c r="B13" s="171"/>
      <c r="C13" s="157"/>
      <c r="D13" s="111" t="s">
        <v>122</v>
      </c>
      <c r="E13" s="99" t="s">
        <v>204</v>
      </c>
      <c r="F13" s="113" t="s">
        <v>70</v>
      </c>
      <c r="G13" s="117" t="s">
        <v>39</v>
      </c>
      <c r="H13" s="117" t="s">
        <v>144</v>
      </c>
      <c r="I13" s="121" t="s">
        <v>109</v>
      </c>
      <c r="J13" s="117">
        <v>0</v>
      </c>
      <c r="K13" s="117">
        <v>1</v>
      </c>
      <c r="L13" s="117">
        <f t="shared" si="0"/>
        <v>1</v>
      </c>
      <c r="M13" s="106"/>
      <c r="N13" s="132"/>
      <c r="O13" s="124"/>
      <c r="P13" s="106"/>
      <c r="Q13" s="131"/>
      <c r="R13" s="124"/>
      <c r="S13" s="132"/>
      <c r="T13" s="132"/>
      <c r="U13" s="124"/>
      <c r="V13" s="65"/>
      <c r="W13" s="124"/>
      <c r="X13" s="62"/>
      <c r="Y13" s="88"/>
      <c r="Z13" s="29"/>
      <c r="AA13" s="24"/>
      <c r="AB13" s="30"/>
      <c r="AC13" s="29"/>
      <c r="AD13" s="29"/>
      <c r="AE13" s="29"/>
      <c r="AF13" s="29"/>
      <c r="AG13" s="29"/>
      <c r="AH13" s="29"/>
    </row>
    <row r="14" spans="1:34" s="22" customFormat="1" ht="30.75" customHeight="1" x14ac:dyDescent="0.3">
      <c r="A14" s="166"/>
      <c r="B14" s="171"/>
      <c r="C14" s="174" t="s">
        <v>16</v>
      </c>
      <c r="D14" s="174" t="s">
        <v>107</v>
      </c>
      <c r="E14" s="113" t="s">
        <v>99</v>
      </c>
      <c r="F14" s="99" t="s">
        <v>49</v>
      </c>
      <c r="G14" s="116" t="s">
        <v>16</v>
      </c>
      <c r="H14" s="117" t="s">
        <v>144</v>
      </c>
      <c r="I14" s="121" t="s">
        <v>108</v>
      </c>
      <c r="J14" s="117">
        <v>0</v>
      </c>
      <c r="K14" s="117">
        <v>10</v>
      </c>
      <c r="L14" s="117">
        <f>SUM(J14:K14)</f>
        <v>10</v>
      </c>
      <c r="M14" s="106"/>
      <c r="N14" s="132"/>
      <c r="O14" s="124"/>
      <c r="P14" s="106"/>
      <c r="Q14" s="131"/>
      <c r="R14" s="124"/>
      <c r="S14" s="132"/>
      <c r="T14" s="132"/>
      <c r="U14" s="124"/>
      <c r="V14" s="65"/>
      <c r="W14" s="124"/>
      <c r="X14" s="62" t="s">
        <v>69</v>
      </c>
      <c r="Y14" s="88"/>
      <c r="Z14" s="29"/>
      <c r="AA14" s="24"/>
      <c r="AB14" s="31"/>
      <c r="AC14" s="29"/>
      <c r="AD14" s="29"/>
      <c r="AE14" s="29"/>
    </row>
    <row r="15" spans="1:34" s="22" customFormat="1" ht="30.75" customHeight="1" x14ac:dyDescent="0.3">
      <c r="A15" s="166"/>
      <c r="B15" s="171"/>
      <c r="C15" s="174"/>
      <c r="D15" s="174"/>
      <c r="E15" s="120" t="s">
        <v>26</v>
      </c>
      <c r="F15" s="100" t="s">
        <v>68</v>
      </c>
      <c r="G15" s="117" t="s">
        <v>39</v>
      </c>
      <c r="H15" s="117" t="s">
        <v>144</v>
      </c>
      <c r="I15" s="121" t="s">
        <v>151</v>
      </c>
      <c r="J15" s="117">
        <v>0</v>
      </c>
      <c r="K15" s="117">
        <v>3</v>
      </c>
      <c r="L15" s="117">
        <f t="shared" ref="L15:L28" si="2">SUM(J15:K15)</f>
        <v>3</v>
      </c>
      <c r="M15" s="106"/>
      <c r="N15" s="132"/>
      <c r="O15" s="124"/>
      <c r="P15" s="106"/>
      <c r="Q15" s="131"/>
      <c r="R15" s="124"/>
      <c r="S15" s="132"/>
      <c r="T15" s="132"/>
      <c r="U15" s="124"/>
      <c r="V15" s="65"/>
      <c r="W15" s="124"/>
      <c r="X15" s="119"/>
      <c r="Y15" s="115"/>
      <c r="Z15" s="29"/>
      <c r="AA15" s="24"/>
      <c r="AB15" s="31"/>
      <c r="AC15" s="29"/>
      <c r="AD15" s="29"/>
      <c r="AE15" s="29"/>
    </row>
    <row r="16" spans="1:34" s="22" customFormat="1" ht="30" customHeight="1" x14ac:dyDescent="0.3">
      <c r="A16" s="166"/>
      <c r="B16" s="171"/>
      <c r="C16" s="174"/>
      <c r="D16" s="174"/>
      <c r="E16" s="169" t="s">
        <v>28</v>
      </c>
      <c r="F16" s="100" t="s">
        <v>57</v>
      </c>
      <c r="G16" s="117" t="s">
        <v>39</v>
      </c>
      <c r="H16" s="117" t="s">
        <v>144</v>
      </c>
      <c r="I16" s="121" t="s">
        <v>93</v>
      </c>
      <c r="J16" s="117">
        <v>0</v>
      </c>
      <c r="K16" s="117">
        <v>14</v>
      </c>
      <c r="L16" s="117">
        <f t="shared" si="2"/>
        <v>14</v>
      </c>
      <c r="M16" s="106"/>
      <c r="N16" s="132"/>
      <c r="O16" s="124"/>
      <c r="P16" s="106"/>
      <c r="Q16" s="131"/>
      <c r="R16" s="124"/>
      <c r="S16" s="132"/>
      <c r="T16" s="132"/>
      <c r="U16" s="124"/>
      <c r="V16" s="65"/>
      <c r="W16" s="124"/>
      <c r="X16" s="62" t="s">
        <v>124</v>
      </c>
      <c r="Y16" s="88"/>
      <c r="AA16" s="24"/>
      <c r="AB16" s="23"/>
    </row>
    <row r="17" spans="1:34" s="22" customFormat="1" ht="30" customHeight="1" x14ac:dyDescent="0.3">
      <c r="A17" s="166"/>
      <c r="B17" s="171"/>
      <c r="C17" s="174"/>
      <c r="D17" s="174"/>
      <c r="E17" s="169"/>
      <c r="F17" s="111" t="s">
        <v>53</v>
      </c>
      <c r="G17" s="117" t="s">
        <v>39</v>
      </c>
      <c r="H17" s="117" t="s">
        <v>144</v>
      </c>
      <c r="I17" s="121" t="s">
        <v>93</v>
      </c>
      <c r="J17" s="117">
        <v>0</v>
      </c>
      <c r="K17" s="117">
        <v>10</v>
      </c>
      <c r="L17" s="117">
        <f>SUM(J17:K17)</f>
        <v>10</v>
      </c>
      <c r="M17" s="106"/>
      <c r="N17" s="132"/>
      <c r="O17" s="124"/>
      <c r="P17" s="106"/>
      <c r="Q17" s="131"/>
      <c r="R17" s="124"/>
      <c r="S17" s="132"/>
      <c r="T17" s="132"/>
      <c r="U17" s="124"/>
      <c r="V17" s="65"/>
      <c r="W17" s="124"/>
      <c r="X17" s="62" t="s">
        <v>124</v>
      </c>
      <c r="Y17" s="88"/>
      <c r="AA17" s="24"/>
      <c r="AB17" s="23"/>
    </row>
    <row r="18" spans="1:34" s="22" customFormat="1" ht="30" customHeight="1" x14ac:dyDescent="0.3">
      <c r="A18" s="166"/>
      <c r="B18" s="171"/>
      <c r="C18" s="174"/>
      <c r="D18" s="174"/>
      <c r="E18" s="169"/>
      <c r="F18" s="100" t="s">
        <v>56</v>
      </c>
      <c r="G18" s="117" t="s">
        <v>39</v>
      </c>
      <c r="H18" s="117" t="s">
        <v>144</v>
      </c>
      <c r="I18" s="121" t="s">
        <v>93</v>
      </c>
      <c r="J18" s="117">
        <v>0</v>
      </c>
      <c r="K18" s="117">
        <v>1</v>
      </c>
      <c r="L18" s="117">
        <f t="shared" si="2"/>
        <v>1</v>
      </c>
      <c r="M18" s="106"/>
      <c r="N18" s="132"/>
      <c r="O18" s="124"/>
      <c r="P18" s="106"/>
      <c r="Q18" s="131"/>
      <c r="R18" s="124"/>
      <c r="S18" s="132"/>
      <c r="T18" s="132"/>
      <c r="U18" s="124"/>
      <c r="V18" s="65"/>
      <c r="W18" s="124"/>
      <c r="X18" s="62"/>
      <c r="Y18" s="88"/>
      <c r="AA18" s="24"/>
      <c r="AB18" s="23"/>
    </row>
    <row r="19" spans="1:34" s="22" customFormat="1" ht="30" customHeight="1" x14ac:dyDescent="0.3">
      <c r="A19" s="166"/>
      <c r="B19" s="171"/>
      <c r="C19" s="174"/>
      <c r="D19" s="174"/>
      <c r="E19" s="169"/>
      <c r="F19" s="111" t="s">
        <v>50</v>
      </c>
      <c r="G19" s="117" t="s">
        <v>39</v>
      </c>
      <c r="H19" s="117" t="s">
        <v>144</v>
      </c>
      <c r="I19" s="121" t="s">
        <v>93</v>
      </c>
      <c r="J19" s="117">
        <v>0</v>
      </c>
      <c r="K19" s="117">
        <v>14</v>
      </c>
      <c r="L19" s="117">
        <f t="shared" si="2"/>
        <v>14</v>
      </c>
      <c r="M19" s="106"/>
      <c r="N19" s="132"/>
      <c r="O19" s="124"/>
      <c r="P19" s="106"/>
      <c r="Q19" s="131"/>
      <c r="R19" s="124"/>
      <c r="S19" s="132"/>
      <c r="T19" s="132"/>
      <c r="U19" s="124"/>
      <c r="V19" s="65"/>
      <c r="W19" s="124"/>
      <c r="X19" s="62" t="s">
        <v>125</v>
      </c>
      <c r="Y19" s="88"/>
      <c r="AA19" s="24"/>
      <c r="AB19" s="23"/>
    </row>
    <row r="20" spans="1:34" s="22" customFormat="1" ht="30" customHeight="1" x14ac:dyDescent="0.3">
      <c r="A20" s="166"/>
      <c r="B20" s="171"/>
      <c r="C20" s="157" t="s">
        <v>81</v>
      </c>
      <c r="D20" s="157" t="s">
        <v>36</v>
      </c>
      <c r="E20" s="111" t="s">
        <v>141</v>
      </c>
      <c r="F20" s="122" t="s">
        <v>141</v>
      </c>
      <c r="G20" s="122" t="s">
        <v>39</v>
      </c>
      <c r="H20" s="122" t="s">
        <v>144</v>
      </c>
      <c r="I20" s="121" t="s">
        <v>120</v>
      </c>
      <c r="J20" s="122">
        <v>0</v>
      </c>
      <c r="K20" s="122">
        <v>1</v>
      </c>
      <c r="L20" s="122">
        <f t="shared" ref="L20:L25" si="3">SUM(J20:K20)</f>
        <v>1</v>
      </c>
      <c r="M20" s="106"/>
      <c r="N20" s="132"/>
      <c r="O20" s="124"/>
      <c r="P20" s="106"/>
      <c r="Q20" s="131"/>
      <c r="R20" s="124"/>
      <c r="S20" s="132"/>
      <c r="T20" s="132"/>
      <c r="U20" s="124"/>
      <c r="V20" s="65"/>
      <c r="W20" s="124"/>
      <c r="X20" s="63" t="s">
        <v>215</v>
      </c>
      <c r="Y20" s="89"/>
      <c r="AA20" s="24"/>
      <c r="AB20" s="23"/>
    </row>
    <row r="21" spans="1:34" s="22" customFormat="1" ht="30" customHeight="1" x14ac:dyDescent="0.3">
      <c r="A21" s="166"/>
      <c r="B21" s="171"/>
      <c r="C21" s="157"/>
      <c r="D21" s="157"/>
      <c r="E21" s="111" t="s">
        <v>106</v>
      </c>
      <c r="F21" s="122" t="s">
        <v>123</v>
      </c>
      <c r="G21" s="122" t="s">
        <v>39</v>
      </c>
      <c r="H21" s="122" t="s">
        <v>144</v>
      </c>
      <c r="I21" s="121" t="s">
        <v>120</v>
      </c>
      <c r="J21" s="122">
        <v>0</v>
      </c>
      <c r="K21" s="122">
        <v>1</v>
      </c>
      <c r="L21" s="122">
        <f t="shared" si="3"/>
        <v>1</v>
      </c>
      <c r="M21" s="106"/>
      <c r="N21" s="132"/>
      <c r="O21" s="124"/>
      <c r="P21" s="106"/>
      <c r="Q21" s="131"/>
      <c r="R21" s="124"/>
      <c r="S21" s="132"/>
      <c r="T21" s="132"/>
      <c r="U21" s="124"/>
      <c r="V21" s="65"/>
      <c r="W21" s="124"/>
      <c r="X21" s="62"/>
      <c r="Y21" s="88"/>
      <c r="AA21" s="24"/>
      <c r="AB21" s="23"/>
    </row>
    <row r="22" spans="1:34" s="22" customFormat="1" ht="30" customHeight="1" x14ac:dyDescent="0.3">
      <c r="A22" s="166"/>
      <c r="B22" s="171"/>
      <c r="C22" s="157"/>
      <c r="D22" s="157"/>
      <c r="E22" s="114" t="s">
        <v>21</v>
      </c>
      <c r="F22" s="122" t="s">
        <v>166</v>
      </c>
      <c r="G22" s="122" t="s">
        <v>39</v>
      </c>
      <c r="H22" s="122" t="s">
        <v>144</v>
      </c>
      <c r="I22" s="121" t="s">
        <v>120</v>
      </c>
      <c r="J22" s="122">
        <v>0</v>
      </c>
      <c r="K22" s="122">
        <v>15</v>
      </c>
      <c r="L22" s="122">
        <f t="shared" si="3"/>
        <v>15</v>
      </c>
      <c r="M22" s="106"/>
      <c r="N22" s="132"/>
      <c r="O22" s="124"/>
      <c r="P22" s="106"/>
      <c r="Q22" s="131"/>
      <c r="R22" s="124"/>
      <c r="S22" s="132"/>
      <c r="T22" s="132"/>
      <c r="U22" s="124"/>
      <c r="V22" s="65"/>
      <c r="W22" s="124"/>
      <c r="X22" s="63"/>
      <c r="Y22" s="89"/>
      <c r="AA22" s="24"/>
      <c r="AB22" s="23"/>
    </row>
    <row r="23" spans="1:34" s="22" customFormat="1" ht="30" customHeight="1" x14ac:dyDescent="0.3">
      <c r="A23" s="166"/>
      <c r="B23" s="171"/>
      <c r="C23" s="157"/>
      <c r="D23" s="157"/>
      <c r="E23" s="113" t="s">
        <v>43</v>
      </c>
      <c r="F23" s="100" t="s">
        <v>65</v>
      </c>
      <c r="G23" s="122" t="s">
        <v>39</v>
      </c>
      <c r="H23" s="122" t="s">
        <v>144</v>
      </c>
      <c r="I23" s="121" t="s">
        <v>120</v>
      </c>
      <c r="J23" s="122">
        <v>0</v>
      </c>
      <c r="K23" s="122">
        <v>2</v>
      </c>
      <c r="L23" s="122">
        <f t="shared" si="3"/>
        <v>2</v>
      </c>
      <c r="M23" s="106"/>
      <c r="N23" s="132"/>
      <c r="O23" s="124"/>
      <c r="P23" s="106"/>
      <c r="Q23" s="131"/>
      <c r="R23" s="124"/>
      <c r="S23" s="132"/>
      <c r="T23" s="132"/>
      <c r="U23" s="124"/>
      <c r="V23" s="65"/>
      <c r="W23" s="124"/>
      <c r="X23" s="84" t="s">
        <v>54</v>
      </c>
      <c r="Y23" s="89"/>
      <c r="AA23" s="24"/>
      <c r="AB23" s="23"/>
    </row>
    <row r="24" spans="1:34" s="22" customFormat="1" ht="30" customHeight="1" x14ac:dyDescent="0.3">
      <c r="A24" s="166"/>
      <c r="B24" s="171"/>
      <c r="C24" s="157"/>
      <c r="D24" s="157"/>
      <c r="E24" s="172" t="s">
        <v>46</v>
      </c>
      <c r="F24" s="100" t="s">
        <v>167</v>
      </c>
      <c r="G24" s="122" t="s">
        <v>39</v>
      </c>
      <c r="H24" s="122" t="s">
        <v>144</v>
      </c>
      <c r="I24" s="121" t="s">
        <v>120</v>
      </c>
      <c r="J24" s="122">
        <v>0</v>
      </c>
      <c r="K24" s="122">
        <v>1</v>
      </c>
      <c r="L24" s="122">
        <f>SUM(J24:K24)</f>
        <v>1</v>
      </c>
      <c r="M24" s="106"/>
      <c r="N24" s="132"/>
      <c r="O24" s="124"/>
      <c r="P24" s="106"/>
      <c r="Q24" s="131"/>
      <c r="R24" s="124"/>
      <c r="S24" s="132"/>
      <c r="T24" s="132"/>
      <c r="U24" s="124"/>
      <c r="V24" s="65"/>
      <c r="W24" s="124"/>
      <c r="X24" s="84"/>
      <c r="Y24" s="89"/>
      <c r="AA24" s="24"/>
      <c r="AB24" s="23"/>
    </row>
    <row r="25" spans="1:34" s="22" customFormat="1" ht="30" customHeight="1" x14ac:dyDescent="0.3">
      <c r="A25" s="166"/>
      <c r="B25" s="171"/>
      <c r="C25" s="157"/>
      <c r="D25" s="157"/>
      <c r="E25" s="173"/>
      <c r="F25" s="100" t="s">
        <v>77</v>
      </c>
      <c r="G25" s="122" t="s">
        <v>39</v>
      </c>
      <c r="H25" s="122" t="s">
        <v>144</v>
      </c>
      <c r="I25" s="121" t="s">
        <v>120</v>
      </c>
      <c r="J25" s="122">
        <v>0</v>
      </c>
      <c r="K25" s="122">
        <v>1</v>
      </c>
      <c r="L25" s="122">
        <f t="shared" si="3"/>
        <v>1</v>
      </c>
      <c r="M25" s="106"/>
      <c r="N25" s="132"/>
      <c r="O25" s="124"/>
      <c r="P25" s="106"/>
      <c r="Q25" s="131"/>
      <c r="R25" s="124"/>
      <c r="S25" s="132"/>
      <c r="T25" s="132"/>
      <c r="U25" s="124"/>
      <c r="V25" s="65"/>
      <c r="W25" s="124"/>
      <c r="X25" s="62" t="s">
        <v>58</v>
      </c>
      <c r="Y25" s="88"/>
      <c r="AA25" s="24"/>
      <c r="AB25" s="23"/>
    </row>
    <row r="26" spans="1:34" s="22" customFormat="1" ht="30" customHeight="1" x14ac:dyDescent="0.3">
      <c r="A26" s="166"/>
      <c r="B26" s="171"/>
      <c r="C26" s="157" t="s">
        <v>87</v>
      </c>
      <c r="D26" s="157"/>
      <c r="E26" s="157"/>
      <c r="F26" s="111" t="s">
        <v>168</v>
      </c>
      <c r="G26" s="117" t="s">
        <v>39</v>
      </c>
      <c r="H26" s="117" t="s">
        <v>144</v>
      </c>
      <c r="I26" s="68"/>
      <c r="J26" s="117">
        <v>0</v>
      </c>
      <c r="K26" s="117">
        <v>1</v>
      </c>
      <c r="L26" s="117">
        <f t="shared" si="2"/>
        <v>1</v>
      </c>
      <c r="M26" s="106"/>
      <c r="N26" s="132"/>
      <c r="O26" s="124"/>
      <c r="P26" s="106"/>
      <c r="Q26" s="131"/>
      <c r="R26" s="124"/>
      <c r="S26" s="132"/>
      <c r="T26" s="132"/>
      <c r="U26" s="124"/>
      <c r="V26" s="65"/>
      <c r="W26" s="124"/>
      <c r="X26" s="62"/>
      <c r="Y26" s="88"/>
      <c r="AA26" s="24"/>
      <c r="AB26" s="23"/>
    </row>
    <row r="27" spans="1:34" s="22" customFormat="1" ht="30" customHeight="1" x14ac:dyDescent="0.3">
      <c r="A27" s="166"/>
      <c r="B27" s="171"/>
      <c r="C27" s="157"/>
      <c r="D27" s="157"/>
      <c r="E27" s="157"/>
      <c r="F27" s="128" t="s">
        <v>186</v>
      </c>
      <c r="G27" s="125" t="s">
        <v>39</v>
      </c>
      <c r="H27" s="125" t="s">
        <v>144</v>
      </c>
      <c r="I27" s="68"/>
      <c r="J27" s="125">
        <v>0</v>
      </c>
      <c r="K27" s="125">
        <v>1</v>
      </c>
      <c r="L27" s="125">
        <f>SUM(J27:K27)</f>
        <v>1</v>
      </c>
      <c r="M27" s="106"/>
      <c r="N27" s="132"/>
      <c r="O27" s="124"/>
      <c r="P27" s="106"/>
      <c r="Q27" s="131"/>
      <c r="R27" s="124"/>
      <c r="S27" s="132"/>
      <c r="T27" s="132"/>
      <c r="U27" s="124"/>
      <c r="V27" s="65"/>
      <c r="W27" s="124"/>
      <c r="X27" s="104"/>
      <c r="Y27" s="105"/>
      <c r="AA27" s="24"/>
      <c r="AB27" s="23"/>
    </row>
    <row r="28" spans="1:34" s="22" customFormat="1" ht="27.75" customHeight="1" x14ac:dyDescent="0.3">
      <c r="A28" s="166"/>
      <c r="B28" s="171"/>
      <c r="C28" s="157"/>
      <c r="D28" s="157"/>
      <c r="E28" s="157"/>
      <c r="F28" s="111" t="s">
        <v>174</v>
      </c>
      <c r="G28" s="117" t="s">
        <v>39</v>
      </c>
      <c r="H28" s="117" t="s">
        <v>144</v>
      </c>
      <c r="I28" s="68"/>
      <c r="J28" s="117">
        <v>0</v>
      </c>
      <c r="K28" s="117">
        <v>1</v>
      </c>
      <c r="L28" s="117">
        <f t="shared" si="2"/>
        <v>1</v>
      </c>
      <c r="M28" s="117"/>
      <c r="N28" s="117"/>
      <c r="O28" s="64"/>
      <c r="P28" s="117"/>
      <c r="Q28" s="117"/>
      <c r="R28" s="64"/>
      <c r="S28" s="117"/>
      <c r="T28" s="117"/>
      <c r="U28" s="64"/>
      <c r="V28" s="65"/>
      <c r="W28" s="64"/>
      <c r="X28" s="62"/>
      <c r="Y28" s="90"/>
      <c r="AA28" s="24"/>
      <c r="AB28" s="23"/>
    </row>
    <row r="29" spans="1:34" ht="21.95" customHeight="1" x14ac:dyDescent="0.3">
      <c r="A29" s="167" t="s">
        <v>80</v>
      </c>
      <c r="B29" s="168"/>
      <c r="C29" s="168"/>
      <c r="D29" s="168"/>
      <c r="E29" s="168"/>
      <c r="F29" s="168"/>
      <c r="G29" s="168"/>
      <c r="H29" s="168"/>
      <c r="I29" s="168"/>
      <c r="J29" s="91">
        <f>SUM(J4:J28)</f>
        <v>0</v>
      </c>
      <c r="K29" s="91">
        <f>SUM(K4:K28)</f>
        <v>107</v>
      </c>
      <c r="L29" s="91">
        <f>SUM(L4:L28)</f>
        <v>107</v>
      </c>
      <c r="M29" s="92"/>
      <c r="N29" s="92"/>
      <c r="O29" s="93"/>
      <c r="P29" s="91"/>
      <c r="Q29" s="91"/>
      <c r="R29" s="91"/>
      <c r="S29" s="91"/>
      <c r="T29" s="92"/>
      <c r="U29" s="93"/>
      <c r="V29" s="93"/>
      <c r="W29" s="93">
        <f>SUM(W4:W28)</f>
        <v>0</v>
      </c>
      <c r="X29" s="94"/>
      <c r="Y29" s="95"/>
      <c r="Z29" s="23"/>
      <c r="AA29" s="25"/>
      <c r="AB29" s="5"/>
      <c r="AF29" s="4"/>
      <c r="AG29" s="4"/>
      <c r="AH29" s="4"/>
    </row>
    <row r="31" spans="1:34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X31" s="59"/>
      <c r="Y31" s="4"/>
      <c r="Z31" s="4"/>
      <c r="AA31" s="4"/>
      <c r="AB31" s="4"/>
      <c r="AC31" s="4"/>
      <c r="AD31" s="4"/>
      <c r="AE31" s="4"/>
      <c r="AF31" s="4"/>
      <c r="AG31" s="4"/>
      <c r="AH31" s="4"/>
    </row>
    <row r="32" spans="1:34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X32" s="59"/>
      <c r="Y32" s="4"/>
      <c r="Z32" s="4"/>
      <c r="AA32" s="4"/>
      <c r="AB32" s="4"/>
      <c r="AC32" s="4"/>
      <c r="AD32" s="4"/>
      <c r="AE32" s="4"/>
      <c r="AF32" s="4"/>
      <c r="AG32" s="4"/>
      <c r="AH32" s="4"/>
    </row>
    <row r="34" spans="1:34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R34" s="69"/>
      <c r="T34" s="69"/>
      <c r="U34" s="69"/>
      <c r="Y34" s="4"/>
      <c r="Z34" s="4"/>
      <c r="AA34" s="4"/>
      <c r="AB34" s="4"/>
      <c r="AC34" s="4"/>
      <c r="AD34" s="4"/>
      <c r="AE34" s="4"/>
      <c r="AF34" s="4"/>
      <c r="AG34" s="4"/>
      <c r="AH34" s="4"/>
    </row>
    <row r="35" spans="1:34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R35" s="69"/>
      <c r="T35" s="69"/>
      <c r="U35" s="69"/>
      <c r="Y35" s="4"/>
      <c r="Z35" s="4"/>
      <c r="AA35" s="4"/>
      <c r="AB35" s="4"/>
      <c r="AC35" s="4"/>
      <c r="AD35" s="4"/>
      <c r="AE35" s="4"/>
      <c r="AF35" s="4"/>
      <c r="AG35" s="4"/>
      <c r="AH35" s="4"/>
    </row>
    <row r="36" spans="1:34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R36" s="69"/>
      <c r="T36" s="69"/>
      <c r="U36" s="69"/>
      <c r="Y36" s="4"/>
      <c r="Z36" s="4"/>
      <c r="AA36" s="4"/>
      <c r="AB36" s="4"/>
      <c r="AC36" s="4"/>
      <c r="AD36" s="4"/>
      <c r="AE36" s="4"/>
      <c r="AF36" s="4"/>
      <c r="AG36" s="4"/>
      <c r="AH36" s="4"/>
    </row>
  </sheetData>
  <mergeCells count="37">
    <mergeCell ref="A1:X1"/>
    <mergeCell ref="A2:A3"/>
    <mergeCell ref="B2:B3"/>
    <mergeCell ref="C2:D3"/>
    <mergeCell ref="E2:E3"/>
    <mergeCell ref="F2:F3"/>
    <mergeCell ref="G2:H2"/>
    <mergeCell ref="I2:I3"/>
    <mergeCell ref="J2:L2"/>
    <mergeCell ref="M2:M3"/>
    <mergeCell ref="Y2:Y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C26:E28"/>
    <mergeCell ref="A29:I29"/>
    <mergeCell ref="E16:E19"/>
    <mergeCell ref="C20:C25"/>
    <mergeCell ref="D20:D25"/>
    <mergeCell ref="E24:E25"/>
    <mergeCell ref="A4:A28"/>
    <mergeCell ref="B4:B28"/>
    <mergeCell ref="C4:C13"/>
    <mergeCell ref="D4:D5"/>
    <mergeCell ref="D6:D12"/>
    <mergeCell ref="E6:E7"/>
    <mergeCell ref="E9:E11"/>
    <mergeCell ref="C14:C19"/>
    <mergeCell ref="D14:D19"/>
  </mergeCells>
  <phoneticPr fontId="22" type="noConversion"/>
  <pageMargins left="0.19666667282581329" right="0.19666667282581329" top="0.19666667282581329" bottom="0.19666667282581329" header="0.19666667282581329" footer="0.19666667282581329"/>
  <pageSetup paperSize="8" scale="54" fitToWidth="0" fitToHeight="0" orientation="landscape" r:id="rId1"/>
  <colBreaks count="1" manualBreakCount="1">
    <brk id="24" max="1638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R36"/>
  <sheetViews>
    <sheetView view="pageBreakPreview" zoomScaleNormal="100" zoomScaleSheetLayoutView="100" workbookViewId="0">
      <selection activeCell="K19" sqref="K19"/>
    </sheetView>
  </sheetViews>
  <sheetFormatPr defaultColWidth="9" defaultRowHeight="16.5" x14ac:dyDescent="0.3"/>
  <cols>
    <col min="1" max="1" width="21.375" style="5" bestFit="1" customWidth="1"/>
    <col min="2" max="2" width="17.5" style="5" bestFit="1" customWidth="1"/>
    <col min="3" max="15" width="6.875" style="5" customWidth="1"/>
    <col min="17" max="17" width="20.25" style="2" customWidth="1"/>
    <col min="18" max="18" width="13.5" style="5" bestFit="1" customWidth="1"/>
  </cols>
  <sheetData>
    <row r="1" spans="1:18" ht="31.5" x14ac:dyDescent="0.3">
      <c r="A1" s="189" t="s">
        <v>75</v>
      </c>
      <c r="B1" s="189"/>
      <c r="C1" s="189"/>
      <c r="D1" s="189"/>
      <c r="E1" s="189"/>
      <c r="F1" s="189"/>
      <c r="G1" s="189"/>
      <c r="H1" s="189"/>
      <c r="I1" s="189"/>
      <c r="J1" s="70"/>
      <c r="K1" s="70"/>
      <c r="L1" s="70"/>
      <c r="M1" s="70"/>
      <c r="N1" s="70"/>
      <c r="O1" s="70"/>
    </row>
    <row r="3" spans="1:18" ht="19.5" x14ac:dyDescent="0.3">
      <c r="A3" s="71" t="s">
        <v>101</v>
      </c>
    </row>
    <row r="4" spans="1:18" x14ac:dyDescent="0.3">
      <c r="A4" s="190" t="s">
        <v>25</v>
      </c>
      <c r="B4" s="190" t="s">
        <v>34</v>
      </c>
      <c r="C4" s="193" t="s">
        <v>129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5"/>
    </row>
    <row r="5" spans="1:18" x14ac:dyDescent="0.3">
      <c r="A5" s="190"/>
      <c r="B5" s="190"/>
      <c r="C5" s="72">
        <v>1</v>
      </c>
      <c r="D5" s="72">
        <v>2</v>
      </c>
      <c r="E5" s="72">
        <v>3</v>
      </c>
      <c r="F5" s="72">
        <v>4</v>
      </c>
      <c r="G5" s="72">
        <v>5</v>
      </c>
      <c r="H5" s="72">
        <v>6</v>
      </c>
      <c r="I5" s="72">
        <v>7</v>
      </c>
      <c r="J5" s="72">
        <v>8</v>
      </c>
      <c r="K5" s="72">
        <v>9</v>
      </c>
      <c r="L5" s="72">
        <v>10</v>
      </c>
      <c r="M5" s="72">
        <v>11</v>
      </c>
      <c r="N5" s="72">
        <v>12</v>
      </c>
      <c r="O5" s="72" t="s">
        <v>20</v>
      </c>
    </row>
    <row r="6" spans="1:18" x14ac:dyDescent="0.3">
      <c r="A6" s="73" t="s">
        <v>218</v>
      </c>
      <c r="B6" s="73" t="s">
        <v>128</v>
      </c>
      <c r="C6" s="74"/>
      <c r="D6" s="74"/>
      <c r="E6" s="74"/>
      <c r="F6" s="74"/>
      <c r="G6" s="74">
        <v>1</v>
      </c>
      <c r="H6" s="74">
        <v>1</v>
      </c>
      <c r="I6" s="74">
        <v>1</v>
      </c>
      <c r="J6" s="74">
        <v>1</v>
      </c>
      <c r="K6" s="74">
        <v>1</v>
      </c>
      <c r="L6" s="74">
        <v>1</v>
      </c>
      <c r="M6" s="74">
        <v>1</v>
      </c>
      <c r="N6" s="74"/>
      <c r="O6" s="74">
        <f>SUM(C6:N6)</f>
        <v>7</v>
      </c>
    </row>
    <row r="7" spans="1:18" x14ac:dyDescent="0.3">
      <c r="A7" s="73" t="s">
        <v>130</v>
      </c>
      <c r="B7" s="75" t="s">
        <v>178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>
        <v>1</v>
      </c>
      <c r="N7" s="74"/>
      <c r="O7" s="74">
        <f>SUM(C7:N7)</f>
        <v>1</v>
      </c>
    </row>
    <row r="8" spans="1:18" s="1" customFormat="1" x14ac:dyDescent="0.3">
      <c r="A8" s="73" t="s">
        <v>175</v>
      </c>
      <c r="B8" s="75" t="s">
        <v>171</v>
      </c>
      <c r="C8" s="74"/>
      <c r="D8" s="74"/>
      <c r="E8" s="74"/>
      <c r="F8" s="74"/>
      <c r="G8" s="74"/>
      <c r="H8" s="74">
        <v>1</v>
      </c>
      <c r="I8" s="74"/>
      <c r="J8" s="74"/>
      <c r="K8" s="74"/>
      <c r="L8" s="74"/>
      <c r="M8" s="74"/>
      <c r="N8" s="74"/>
      <c r="O8" s="74"/>
      <c r="R8" s="3"/>
    </row>
    <row r="9" spans="1:18" x14ac:dyDescent="0.3">
      <c r="A9" s="196" t="s">
        <v>38</v>
      </c>
      <c r="B9" s="196"/>
      <c r="C9" s="76">
        <f t="shared" ref="C9:O9" si="0">SUM(C6:C8)</f>
        <v>0</v>
      </c>
      <c r="D9" s="76">
        <f t="shared" si="0"/>
        <v>0</v>
      </c>
      <c r="E9" s="76">
        <f t="shared" si="0"/>
        <v>0</v>
      </c>
      <c r="F9" s="76">
        <f t="shared" si="0"/>
        <v>0</v>
      </c>
      <c r="G9" s="76">
        <f t="shared" si="0"/>
        <v>1</v>
      </c>
      <c r="H9" s="76">
        <f t="shared" si="0"/>
        <v>2</v>
      </c>
      <c r="I9" s="76">
        <f t="shared" si="0"/>
        <v>1</v>
      </c>
      <c r="J9" s="76">
        <f t="shared" si="0"/>
        <v>1</v>
      </c>
      <c r="K9" s="76">
        <f t="shared" si="0"/>
        <v>1</v>
      </c>
      <c r="L9" s="76">
        <f t="shared" si="0"/>
        <v>1</v>
      </c>
      <c r="M9" s="76">
        <f t="shared" si="0"/>
        <v>2</v>
      </c>
      <c r="N9" s="76">
        <f t="shared" si="0"/>
        <v>0</v>
      </c>
      <c r="O9" s="76">
        <f t="shared" si="0"/>
        <v>8</v>
      </c>
    </row>
    <row r="12" spans="1:18" x14ac:dyDescent="0.3">
      <c r="A12" s="77" t="s">
        <v>25</v>
      </c>
      <c r="B12" s="191" t="s">
        <v>176</v>
      </c>
      <c r="C12" s="192"/>
      <c r="D12" s="191" t="s">
        <v>192</v>
      </c>
      <c r="E12" s="192"/>
      <c r="F12" s="191" t="s">
        <v>137</v>
      </c>
      <c r="G12" s="192"/>
      <c r="H12" s="191" t="s">
        <v>40</v>
      </c>
      <c r="I12" s="192"/>
    </row>
    <row r="13" spans="1:18" x14ac:dyDescent="0.3">
      <c r="A13" s="78" t="s">
        <v>193</v>
      </c>
      <c r="B13" s="180">
        <f>10086804/20.5</f>
        <v>492039.21951219509</v>
      </c>
      <c r="C13" s="180"/>
      <c r="D13" s="157">
        <v>7</v>
      </c>
      <c r="E13" s="157"/>
      <c r="F13" s="157">
        <v>20.5</v>
      </c>
      <c r="G13" s="157"/>
      <c r="H13" s="180"/>
      <c r="I13" s="180"/>
      <c r="K13" s="79"/>
      <c r="Q13" s="127"/>
    </row>
    <row r="14" spans="1:18" x14ac:dyDescent="0.3">
      <c r="A14" s="157" t="s">
        <v>210</v>
      </c>
      <c r="B14" s="157"/>
      <c r="C14" s="157"/>
      <c r="D14" s="157"/>
      <c r="E14" s="157"/>
      <c r="F14" s="157"/>
      <c r="G14" s="157"/>
      <c r="H14" s="180">
        <f>SUM(H13:I13)</f>
        <v>0</v>
      </c>
      <c r="I14" s="157"/>
    </row>
    <row r="15" spans="1:18" x14ac:dyDescent="0.3">
      <c r="A15" s="157" t="s">
        <v>52</v>
      </c>
      <c r="B15" s="157"/>
      <c r="C15" s="157"/>
      <c r="D15" s="157"/>
      <c r="E15" s="157"/>
      <c r="F15" s="197">
        <v>1.46</v>
      </c>
      <c r="G15" s="157"/>
      <c r="H15" s="180">
        <f>H14*F15</f>
        <v>0</v>
      </c>
      <c r="I15" s="180"/>
    </row>
    <row r="16" spans="1:18" x14ac:dyDescent="0.3">
      <c r="A16" s="157" t="s">
        <v>51</v>
      </c>
      <c r="B16" s="157"/>
      <c r="C16" s="157"/>
      <c r="D16" s="157"/>
      <c r="E16" s="157"/>
      <c r="F16" s="197">
        <v>0.2</v>
      </c>
      <c r="G16" s="157"/>
      <c r="H16" s="180">
        <f>(H14+H15)*F16</f>
        <v>0</v>
      </c>
      <c r="I16" s="180"/>
    </row>
    <row r="17" spans="1:18" x14ac:dyDescent="0.3">
      <c r="A17" s="188" t="s">
        <v>177</v>
      </c>
      <c r="B17" s="188"/>
      <c r="C17" s="188"/>
      <c r="D17" s="188"/>
      <c r="E17" s="188"/>
      <c r="F17" s="188"/>
      <c r="G17" s="188"/>
      <c r="H17" s="187">
        <f>SUM(H14:I16)</f>
        <v>0</v>
      </c>
      <c r="I17" s="188"/>
    </row>
    <row r="18" spans="1:18" x14ac:dyDescent="0.3">
      <c r="A18" s="185" t="s">
        <v>197</v>
      </c>
      <c r="B18" s="185"/>
      <c r="C18" s="185"/>
      <c r="D18" s="185"/>
      <c r="E18" s="185"/>
      <c r="F18" s="198">
        <v>0.1</v>
      </c>
      <c r="G18" s="185"/>
      <c r="H18" s="184">
        <f>(H17*F18)+H17</f>
        <v>0</v>
      </c>
      <c r="I18" s="185"/>
      <c r="Q18" s="127"/>
      <c r="R18" s="127"/>
    </row>
    <row r="19" spans="1:18" ht="19.5" x14ac:dyDescent="0.3">
      <c r="A19" s="80"/>
      <c r="I19" s="81"/>
    </row>
    <row r="20" spans="1:18" ht="19.5" x14ac:dyDescent="0.3">
      <c r="A20" s="80"/>
      <c r="I20" s="81"/>
    </row>
    <row r="21" spans="1:18" x14ac:dyDescent="0.3">
      <c r="A21" s="77" t="s">
        <v>25</v>
      </c>
      <c r="B21" s="199" t="s">
        <v>67</v>
      </c>
      <c r="C21" s="199"/>
      <c r="D21" s="199" t="s">
        <v>192</v>
      </c>
      <c r="E21" s="199"/>
      <c r="F21" s="199" t="s">
        <v>137</v>
      </c>
      <c r="G21" s="199"/>
      <c r="H21" s="199" t="s">
        <v>40</v>
      </c>
      <c r="I21" s="199"/>
    </row>
    <row r="22" spans="1:18" x14ac:dyDescent="0.3">
      <c r="A22" s="78" t="s">
        <v>130</v>
      </c>
      <c r="B22" s="180">
        <f>11042071/20.5</f>
        <v>538637.60975609755</v>
      </c>
      <c r="C22" s="180"/>
      <c r="D22" s="157">
        <v>1</v>
      </c>
      <c r="E22" s="157"/>
      <c r="F22" s="157">
        <v>20.5</v>
      </c>
      <c r="G22" s="157"/>
      <c r="H22" s="180"/>
      <c r="I22" s="180"/>
    </row>
    <row r="23" spans="1:18" x14ac:dyDescent="0.3">
      <c r="A23" s="157" t="s">
        <v>210</v>
      </c>
      <c r="B23" s="157"/>
      <c r="C23" s="157"/>
      <c r="D23" s="157"/>
      <c r="E23" s="157"/>
      <c r="F23" s="157"/>
      <c r="G23" s="157"/>
      <c r="H23" s="180">
        <f>SUM(H22:I22)</f>
        <v>0</v>
      </c>
      <c r="I23" s="157"/>
    </row>
    <row r="24" spans="1:18" x14ac:dyDescent="0.3">
      <c r="A24" s="157" t="s">
        <v>52</v>
      </c>
      <c r="B24" s="157"/>
      <c r="C24" s="157"/>
      <c r="D24" s="157"/>
      <c r="E24" s="157"/>
      <c r="F24" s="197">
        <v>1.46</v>
      </c>
      <c r="G24" s="157"/>
      <c r="H24" s="180">
        <f>H23*F24</f>
        <v>0</v>
      </c>
      <c r="I24" s="180"/>
    </row>
    <row r="25" spans="1:18" x14ac:dyDescent="0.3">
      <c r="A25" s="157" t="s">
        <v>51</v>
      </c>
      <c r="B25" s="157"/>
      <c r="C25" s="157"/>
      <c r="D25" s="157"/>
      <c r="E25" s="157"/>
      <c r="F25" s="197">
        <v>0.2</v>
      </c>
      <c r="G25" s="157"/>
      <c r="H25" s="180">
        <f>(H23+H24)*F25</f>
        <v>0</v>
      </c>
      <c r="I25" s="180"/>
    </row>
    <row r="26" spans="1:18" x14ac:dyDescent="0.3">
      <c r="A26" s="188" t="s">
        <v>177</v>
      </c>
      <c r="B26" s="188"/>
      <c r="C26" s="188"/>
      <c r="D26" s="188"/>
      <c r="E26" s="188"/>
      <c r="F26" s="188"/>
      <c r="G26" s="188"/>
      <c r="H26" s="187">
        <f>SUM(H23:I25)</f>
        <v>0</v>
      </c>
      <c r="I26" s="188"/>
    </row>
    <row r="27" spans="1:18" x14ac:dyDescent="0.3">
      <c r="A27" s="185" t="s">
        <v>197</v>
      </c>
      <c r="B27" s="185"/>
      <c r="C27" s="185"/>
      <c r="D27" s="185"/>
      <c r="E27" s="185"/>
      <c r="F27" s="198">
        <v>0.1</v>
      </c>
      <c r="G27" s="185"/>
      <c r="H27" s="184">
        <f>(H26*F27)+H26</f>
        <v>0</v>
      </c>
      <c r="I27" s="185"/>
      <c r="Q27" s="127"/>
      <c r="R27" s="127"/>
    </row>
    <row r="30" spans="1:18" x14ac:dyDescent="0.3">
      <c r="A30" s="130" t="s">
        <v>25</v>
      </c>
      <c r="B30" s="178" t="s">
        <v>66</v>
      </c>
      <c r="C30" s="178"/>
      <c r="D30" s="178" t="s">
        <v>192</v>
      </c>
      <c r="E30" s="178"/>
      <c r="F30" s="178" t="s">
        <v>137</v>
      </c>
      <c r="G30" s="178"/>
      <c r="H30" s="178" t="s">
        <v>40</v>
      </c>
      <c r="I30" s="178"/>
    </row>
    <row r="31" spans="1:18" x14ac:dyDescent="0.3">
      <c r="A31" s="129" t="s">
        <v>64</v>
      </c>
      <c r="B31" s="181">
        <f>5840196/20.5</f>
        <v>284887.60975609755</v>
      </c>
      <c r="C31" s="181"/>
      <c r="D31" s="177">
        <v>1</v>
      </c>
      <c r="E31" s="177"/>
      <c r="F31" s="177">
        <v>20.5</v>
      </c>
      <c r="G31" s="177"/>
      <c r="H31" s="180"/>
      <c r="I31" s="180"/>
    </row>
    <row r="32" spans="1:18" x14ac:dyDescent="0.3">
      <c r="A32" s="177" t="s">
        <v>210</v>
      </c>
      <c r="B32" s="177"/>
      <c r="C32" s="177"/>
      <c r="D32" s="177"/>
      <c r="E32" s="177"/>
      <c r="F32" s="177"/>
      <c r="G32" s="177"/>
      <c r="H32" s="180">
        <f>SUM(H31:I31)</f>
        <v>0</v>
      </c>
      <c r="I32" s="157"/>
    </row>
    <row r="33" spans="1:9" x14ac:dyDescent="0.3">
      <c r="A33" s="177" t="s">
        <v>52</v>
      </c>
      <c r="B33" s="177"/>
      <c r="C33" s="177"/>
      <c r="D33" s="177"/>
      <c r="E33" s="177"/>
      <c r="F33" s="179">
        <v>1.46</v>
      </c>
      <c r="G33" s="177"/>
      <c r="H33" s="180">
        <f>H32*F33</f>
        <v>0</v>
      </c>
      <c r="I33" s="180"/>
    </row>
    <row r="34" spans="1:9" x14ac:dyDescent="0.3">
      <c r="A34" s="177" t="s">
        <v>51</v>
      </c>
      <c r="B34" s="177"/>
      <c r="C34" s="177"/>
      <c r="D34" s="177"/>
      <c r="E34" s="177"/>
      <c r="F34" s="179">
        <v>0.2</v>
      </c>
      <c r="G34" s="177"/>
      <c r="H34" s="180">
        <f>(H32+H33)*F34</f>
        <v>0</v>
      </c>
      <c r="I34" s="180"/>
    </row>
    <row r="35" spans="1:9" x14ac:dyDescent="0.3">
      <c r="A35" s="186" t="s">
        <v>177</v>
      </c>
      <c r="B35" s="186"/>
      <c r="C35" s="186"/>
      <c r="D35" s="186"/>
      <c r="E35" s="186"/>
      <c r="F35" s="186"/>
      <c r="G35" s="186"/>
      <c r="H35" s="187">
        <f>SUM(H32:I34)</f>
        <v>0</v>
      </c>
      <c r="I35" s="188"/>
    </row>
    <row r="36" spans="1:9" x14ac:dyDescent="0.3">
      <c r="A36" s="182" t="s">
        <v>197</v>
      </c>
      <c r="B36" s="182"/>
      <c r="C36" s="182"/>
      <c r="D36" s="182"/>
      <c r="E36" s="182"/>
      <c r="F36" s="183">
        <v>0.1</v>
      </c>
      <c r="G36" s="182"/>
      <c r="H36" s="184">
        <f>(H35*F36)+H35</f>
        <v>0</v>
      </c>
      <c r="I36" s="185"/>
    </row>
  </sheetData>
  <mergeCells count="74">
    <mergeCell ref="A27:E27"/>
    <mergeCell ref="F27:G27"/>
    <mergeCell ref="H27:I27"/>
    <mergeCell ref="A25:E25"/>
    <mergeCell ref="F25:G25"/>
    <mergeCell ref="H25:I25"/>
    <mergeCell ref="A26:E26"/>
    <mergeCell ref="F26:G26"/>
    <mergeCell ref="H26:I26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A23:E23"/>
    <mergeCell ref="F23:G23"/>
    <mergeCell ref="H23:I23"/>
    <mergeCell ref="A24:E24"/>
    <mergeCell ref="A18:E18"/>
    <mergeCell ref="H14:I14"/>
    <mergeCell ref="F14:G14"/>
    <mergeCell ref="F15:G15"/>
    <mergeCell ref="H15:I15"/>
    <mergeCell ref="H16:I16"/>
    <mergeCell ref="H17:I17"/>
    <mergeCell ref="H18:I18"/>
    <mergeCell ref="A15:E15"/>
    <mergeCell ref="F16:G16"/>
    <mergeCell ref="F18:G18"/>
    <mergeCell ref="F17:G17"/>
    <mergeCell ref="A1:I1"/>
    <mergeCell ref="A4:A5"/>
    <mergeCell ref="A14:E14"/>
    <mergeCell ref="A16:E16"/>
    <mergeCell ref="A17:E17"/>
    <mergeCell ref="B12:C12"/>
    <mergeCell ref="D12:E12"/>
    <mergeCell ref="F12:G12"/>
    <mergeCell ref="H12:I12"/>
    <mergeCell ref="B13:C13"/>
    <mergeCell ref="D13:E13"/>
    <mergeCell ref="F13:G13"/>
    <mergeCell ref="H13:I13"/>
    <mergeCell ref="C4:O4"/>
    <mergeCell ref="B4:B5"/>
    <mergeCell ref="A9:B9"/>
    <mergeCell ref="H34:I34"/>
    <mergeCell ref="A36:E36"/>
    <mergeCell ref="F36:G36"/>
    <mergeCell ref="H36:I36"/>
    <mergeCell ref="A35:E35"/>
    <mergeCell ref="F35:G35"/>
    <mergeCell ref="H35:I35"/>
    <mergeCell ref="A34:E34"/>
    <mergeCell ref="F34:G34"/>
    <mergeCell ref="A33:E33"/>
    <mergeCell ref="B30:C30"/>
    <mergeCell ref="D30:E30"/>
    <mergeCell ref="F30:G30"/>
    <mergeCell ref="H30:I30"/>
    <mergeCell ref="F33:G33"/>
    <mergeCell ref="H33:I33"/>
    <mergeCell ref="H31:I31"/>
    <mergeCell ref="H32:I32"/>
    <mergeCell ref="B31:C31"/>
    <mergeCell ref="D31:E31"/>
    <mergeCell ref="F31:G31"/>
    <mergeCell ref="A32:E32"/>
    <mergeCell ref="F32:G32"/>
  </mergeCells>
  <phoneticPr fontId="22" type="noConversion"/>
  <pageMargins left="0.74805557727813721" right="0.74805557727813721" top="0.98430556058883667" bottom="0.98430556058883667" header="0.51138889789581299" footer="0.51138889789581299"/>
  <pageSetup paperSize="9" scale="93" fitToHeight="0" orientation="landscape" r:id="rId1"/>
  <rowBreaks count="1" manualBreakCount="1">
    <brk id="36" max="1048575" man="1"/>
  </rowBreaks>
  <colBreaks count="1" manualBreakCount="1">
    <brk id="15" max="1638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Q54"/>
  <sheetViews>
    <sheetView view="pageBreakPreview" topLeftCell="A31" zoomScale="85" zoomScaleNormal="85" zoomScaleSheetLayoutView="85" workbookViewId="0">
      <selection activeCell="N21" sqref="N21"/>
    </sheetView>
  </sheetViews>
  <sheetFormatPr defaultColWidth="9" defaultRowHeight="13.5" x14ac:dyDescent="0.3"/>
  <cols>
    <col min="1" max="1" width="10.875" style="34" bestFit="1" customWidth="1"/>
    <col min="2" max="2" width="9" style="34" bestFit="1" customWidth="1"/>
    <col min="3" max="3" width="18.625" style="34" bestFit="1" customWidth="1"/>
    <col min="4" max="4" width="15.625" style="34" bestFit="1" customWidth="1"/>
    <col min="5" max="8" width="9" style="34" customWidth="1"/>
    <col min="9" max="9" width="6.375" style="34" customWidth="1"/>
    <col min="10" max="10" width="30.375" style="34" customWidth="1"/>
    <col min="11" max="13" width="9" style="34" customWidth="1"/>
    <col min="14" max="14" width="8.625" style="34" customWidth="1"/>
    <col min="15" max="15" width="15.75" style="34" bestFit="1" customWidth="1"/>
    <col min="16" max="16" width="9" style="33"/>
    <col min="17" max="17" width="9" style="33" bestFit="1" customWidth="1"/>
    <col min="18" max="16384" width="9" style="33"/>
  </cols>
  <sheetData>
    <row r="1" spans="1:17" ht="31.5" x14ac:dyDescent="0.3">
      <c r="A1" s="204" t="s">
        <v>118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</row>
    <row r="2" spans="1:17" ht="36" customHeight="1" x14ac:dyDescent="0.3">
      <c r="A2" s="37" t="s">
        <v>41</v>
      </c>
      <c r="B2" s="37" t="s">
        <v>33</v>
      </c>
      <c r="C2" s="43" t="s">
        <v>82</v>
      </c>
      <c r="D2" s="44" t="s">
        <v>48</v>
      </c>
      <c r="E2" s="39" t="s">
        <v>112</v>
      </c>
      <c r="F2" s="39" t="s">
        <v>161</v>
      </c>
      <c r="G2" s="39" t="s">
        <v>131</v>
      </c>
      <c r="H2" s="39" t="s">
        <v>222</v>
      </c>
      <c r="I2" s="38" t="s">
        <v>15</v>
      </c>
      <c r="J2" s="38" t="s">
        <v>18</v>
      </c>
      <c r="K2" s="39" t="s">
        <v>149</v>
      </c>
      <c r="L2" s="39" t="s">
        <v>0</v>
      </c>
      <c r="M2" s="39" t="s">
        <v>88</v>
      </c>
      <c r="N2" s="38" t="s">
        <v>27</v>
      </c>
      <c r="O2" s="38" t="s">
        <v>104</v>
      </c>
      <c r="P2" s="32"/>
      <c r="Q2" s="32"/>
    </row>
    <row r="3" spans="1:17" ht="24.95" customHeight="1" x14ac:dyDescent="0.3">
      <c r="A3" s="38" t="s">
        <v>42</v>
      </c>
      <c r="B3" s="40" t="s">
        <v>37</v>
      </c>
      <c r="C3" s="45" t="s">
        <v>121</v>
      </c>
      <c r="D3" s="200" t="s">
        <v>179</v>
      </c>
      <c r="E3" s="206">
        <v>56</v>
      </c>
      <c r="F3" s="206">
        <v>1024</v>
      </c>
      <c r="G3" s="209">
        <f>SUM(K3:K16)</f>
        <v>72</v>
      </c>
      <c r="H3" s="209">
        <f>SUM(L3:L16)</f>
        <v>288</v>
      </c>
      <c r="I3" s="35" t="s">
        <v>105</v>
      </c>
      <c r="J3" s="41" t="s">
        <v>201</v>
      </c>
      <c r="K3" s="41">
        <v>8</v>
      </c>
      <c r="L3" s="41">
        <v>32</v>
      </c>
      <c r="M3" s="41">
        <v>200</v>
      </c>
      <c r="N3" s="41" t="s">
        <v>83</v>
      </c>
      <c r="O3" s="35" t="s">
        <v>150</v>
      </c>
      <c r="P3" s="32"/>
      <c r="Q3" s="32"/>
    </row>
    <row r="4" spans="1:17" ht="24.95" customHeight="1" x14ac:dyDescent="0.3">
      <c r="A4" s="38" t="s">
        <v>42</v>
      </c>
      <c r="B4" s="40" t="s">
        <v>37</v>
      </c>
      <c r="C4" s="45" t="s">
        <v>121</v>
      </c>
      <c r="D4" s="201"/>
      <c r="E4" s="207"/>
      <c r="F4" s="207"/>
      <c r="G4" s="210"/>
      <c r="H4" s="210"/>
      <c r="I4" s="35" t="s">
        <v>105</v>
      </c>
      <c r="J4" s="35" t="s">
        <v>160</v>
      </c>
      <c r="K4" s="35">
        <v>8</v>
      </c>
      <c r="L4" s="35">
        <v>32</v>
      </c>
      <c r="M4" s="35">
        <v>200</v>
      </c>
      <c r="N4" s="35" t="s">
        <v>83</v>
      </c>
      <c r="O4" s="35" t="s">
        <v>150</v>
      </c>
      <c r="P4" s="32"/>
      <c r="Q4" s="32"/>
    </row>
    <row r="5" spans="1:17" ht="24.95" customHeight="1" x14ac:dyDescent="0.3">
      <c r="A5" s="38" t="s">
        <v>42</v>
      </c>
      <c r="B5" s="40" t="s">
        <v>37</v>
      </c>
      <c r="C5" s="45" t="s">
        <v>121</v>
      </c>
      <c r="D5" s="201"/>
      <c r="E5" s="207"/>
      <c r="F5" s="207"/>
      <c r="G5" s="210"/>
      <c r="H5" s="210"/>
      <c r="I5" s="35" t="s">
        <v>105</v>
      </c>
      <c r="J5" s="35" t="s">
        <v>165</v>
      </c>
      <c r="K5" s="35">
        <v>8</v>
      </c>
      <c r="L5" s="35">
        <v>32</v>
      </c>
      <c r="M5" s="35">
        <v>200</v>
      </c>
      <c r="N5" s="41" t="s">
        <v>83</v>
      </c>
      <c r="O5" s="35" t="s">
        <v>148</v>
      </c>
      <c r="P5" s="32"/>
      <c r="Q5" s="32"/>
    </row>
    <row r="6" spans="1:17" ht="24.95" customHeight="1" x14ac:dyDescent="0.3">
      <c r="A6" s="38" t="s">
        <v>42</v>
      </c>
      <c r="B6" s="40" t="s">
        <v>37</v>
      </c>
      <c r="C6" s="45" t="s">
        <v>121</v>
      </c>
      <c r="D6" s="201"/>
      <c r="E6" s="207"/>
      <c r="F6" s="207"/>
      <c r="G6" s="210"/>
      <c r="H6" s="210"/>
      <c r="I6" s="35" t="s">
        <v>105</v>
      </c>
      <c r="J6" s="35" t="s">
        <v>165</v>
      </c>
      <c r="K6" s="35">
        <v>8</v>
      </c>
      <c r="L6" s="35">
        <v>32</v>
      </c>
      <c r="M6" s="35">
        <v>200</v>
      </c>
      <c r="N6" s="35" t="s">
        <v>83</v>
      </c>
      <c r="O6" s="35" t="s">
        <v>148</v>
      </c>
      <c r="P6" s="32"/>
      <c r="Q6" s="32"/>
    </row>
    <row r="7" spans="1:17" ht="24.95" customHeight="1" x14ac:dyDescent="0.3">
      <c r="A7" s="38" t="s">
        <v>42</v>
      </c>
      <c r="B7" s="40" t="s">
        <v>37</v>
      </c>
      <c r="C7" s="45" t="s">
        <v>121</v>
      </c>
      <c r="D7" s="201"/>
      <c r="E7" s="207"/>
      <c r="F7" s="207"/>
      <c r="G7" s="210"/>
      <c r="H7" s="210"/>
      <c r="I7" s="35" t="s">
        <v>105</v>
      </c>
      <c r="J7" s="35" t="s">
        <v>63</v>
      </c>
      <c r="K7" s="35">
        <v>4</v>
      </c>
      <c r="L7" s="35">
        <v>16</v>
      </c>
      <c r="M7" s="35">
        <v>200</v>
      </c>
      <c r="N7" s="41" t="s">
        <v>83</v>
      </c>
      <c r="O7" s="35" t="s">
        <v>148</v>
      </c>
      <c r="P7" s="32"/>
      <c r="Q7" s="32"/>
    </row>
    <row r="8" spans="1:17" ht="24.95" customHeight="1" x14ac:dyDescent="0.3">
      <c r="A8" s="38" t="s">
        <v>42</v>
      </c>
      <c r="B8" s="40" t="s">
        <v>37</v>
      </c>
      <c r="C8" s="45" t="s">
        <v>121</v>
      </c>
      <c r="D8" s="201"/>
      <c r="E8" s="207"/>
      <c r="F8" s="207"/>
      <c r="G8" s="210"/>
      <c r="H8" s="210"/>
      <c r="I8" s="35" t="s">
        <v>105</v>
      </c>
      <c r="J8" s="35" t="s">
        <v>76</v>
      </c>
      <c r="K8" s="35">
        <v>4</v>
      </c>
      <c r="L8" s="35">
        <v>16</v>
      </c>
      <c r="M8" s="35">
        <v>200</v>
      </c>
      <c r="N8" s="35" t="s">
        <v>83</v>
      </c>
      <c r="O8" s="35" t="s">
        <v>148</v>
      </c>
      <c r="P8" s="32"/>
      <c r="Q8" s="32"/>
    </row>
    <row r="9" spans="1:17" ht="24.95" customHeight="1" x14ac:dyDescent="0.3">
      <c r="A9" s="38" t="s">
        <v>42</v>
      </c>
      <c r="B9" s="40" t="s">
        <v>37</v>
      </c>
      <c r="C9" s="45" t="s">
        <v>121</v>
      </c>
      <c r="D9" s="201"/>
      <c r="E9" s="207"/>
      <c r="F9" s="207"/>
      <c r="G9" s="210"/>
      <c r="H9" s="210"/>
      <c r="I9" s="35" t="s">
        <v>105</v>
      </c>
      <c r="J9" s="35" t="s">
        <v>221</v>
      </c>
      <c r="K9" s="35">
        <v>4</v>
      </c>
      <c r="L9" s="35">
        <v>16</v>
      </c>
      <c r="M9" s="35">
        <v>200</v>
      </c>
      <c r="N9" s="41" t="s">
        <v>83</v>
      </c>
      <c r="O9" s="35" t="s">
        <v>148</v>
      </c>
      <c r="P9" s="32"/>
      <c r="Q9" s="32"/>
    </row>
    <row r="10" spans="1:17" ht="24.95" customHeight="1" x14ac:dyDescent="0.3">
      <c r="A10" s="38" t="s">
        <v>42</v>
      </c>
      <c r="B10" s="40" t="s">
        <v>37</v>
      </c>
      <c r="C10" s="45" t="s">
        <v>121</v>
      </c>
      <c r="D10" s="201"/>
      <c r="E10" s="207"/>
      <c r="F10" s="207"/>
      <c r="G10" s="210"/>
      <c r="H10" s="210"/>
      <c r="I10" s="35" t="s">
        <v>105</v>
      </c>
      <c r="J10" s="35" t="s">
        <v>198</v>
      </c>
      <c r="K10" s="35">
        <v>4</v>
      </c>
      <c r="L10" s="35">
        <v>16</v>
      </c>
      <c r="M10" s="35">
        <v>200</v>
      </c>
      <c r="N10" s="35" t="s">
        <v>83</v>
      </c>
      <c r="O10" s="35" t="s">
        <v>148</v>
      </c>
    </row>
    <row r="11" spans="1:17" ht="24.95" customHeight="1" x14ac:dyDescent="0.3">
      <c r="A11" s="38" t="s">
        <v>42</v>
      </c>
      <c r="B11" s="40" t="s">
        <v>37</v>
      </c>
      <c r="C11" s="45" t="s">
        <v>121</v>
      </c>
      <c r="D11" s="201"/>
      <c r="E11" s="207"/>
      <c r="F11" s="207"/>
      <c r="G11" s="210"/>
      <c r="H11" s="210"/>
      <c r="I11" s="35" t="s">
        <v>105</v>
      </c>
      <c r="J11" s="35" t="s">
        <v>214</v>
      </c>
      <c r="K11" s="35">
        <v>4</v>
      </c>
      <c r="L11" s="35">
        <v>16</v>
      </c>
      <c r="M11" s="35">
        <v>200</v>
      </c>
      <c r="N11" s="41" t="s">
        <v>83</v>
      </c>
      <c r="O11" s="35" t="s">
        <v>148</v>
      </c>
      <c r="P11" s="32"/>
      <c r="Q11" s="32"/>
    </row>
    <row r="12" spans="1:17" ht="24.95" customHeight="1" x14ac:dyDescent="0.3">
      <c r="A12" s="38" t="s">
        <v>42</v>
      </c>
      <c r="B12" s="40" t="s">
        <v>37</v>
      </c>
      <c r="C12" s="45" t="s">
        <v>121</v>
      </c>
      <c r="D12" s="201"/>
      <c r="E12" s="207"/>
      <c r="F12" s="207"/>
      <c r="G12" s="210"/>
      <c r="H12" s="210"/>
      <c r="I12" s="35" t="s">
        <v>105</v>
      </c>
      <c r="J12" s="35" t="s">
        <v>157</v>
      </c>
      <c r="K12" s="35">
        <v>4</v>
      </c>
      <c r="L12" s="35">
        <v>16</v>
      </c>
      <c r="M12" s="35">
        <v>200</v>
      </c>
      <c r="N12" s="35" t="s">
        <v>83</v>
      </c>
      <c r="O12" s="35" t="s">
        <v>148</v>
      </c>
      <c r="P12" s="32"/>
      <c r="Q12" s="32"/>
    </row>
    <row r="13" spans="1:17" ht="24.95" customHeight="1" x14ac:dyDescent="0.3">
      <c r="A13" s="38" t="s">
        <v>42</v>
      </c>
      <c r="B13" s="40" t="s">
        <v>37</v>
      </c>
      <c r="C13" s="45" t="s">
        <v>121</v>
      </c>
      <c r="D13" s="201"/>
      <c r="E13" s="207"/>
      <c r="F13" s="207"/>
      <c r="G13" s="210"/>
      <c r="H13" s="210"/>
      <c r="I13" s="35" t="s">
        <v>105</v>
      </c>
      <c r="J13" s="35" t="s">
        <v>72</v>
      </c>
      <c r="K13" s="35">
        <v>4</v>
      </c>
      <c r="L13" s="35">
        <v>16</v>
      </c>
      <c r="M13" s="35">
        <v>200</v>
      </c>
      <c r="N13" s="41" t="s">
        <v>83</v>
      </c>
      <c r="O13" s="35" t="s">
        <v>148</v>
      </c>
      <c r="P13" s="32"/>
      <c r="Q13" s="32"/>
    </row>
    <row r="14" spans="1:17" ht="24.95" customHeight="1" x14ac:dyDescent="0.3">
      <c r="A14" s="38" t="s">
        <v>42</v>
      </c>
      <c r="B14" s="40" t="s">
        <v>37</v>
      </c>
      <c r="C14" s="45" t="s">
        <v>121</v>
      </c>
      <c r="D14" s="201"/>
      <c r="E14" s="207"/>
      <c r="F14" s="207"/>
      <c r="G14" s="210"/>
      <c r="H14" s="210"/>
      <c r="I14" s="35" t="s">
        <v>105</v>
      </c>
      <c r="J14" s="35" t="s">
        <v>62</v>
      </c>
      <c r="K14" s="35">
        <v>4</v>
      </c>
      <c r="L14" s="35">
        <v>16</v>
      </c>
      <c r="M14" s="35">
        <v>200</v>
      </c>
      <c r="N14" s="35" t="s">
        <v>83</v>
      </c>
      <c r="O14" s="35" t="s">
        <v>148</v>
      </c>
      <c r="P14" s="32"/>
      <c r="Q14" s="32"/>
    </row>
    <row r="15" spans="1:17" ht="24.95" customHeight="1" x14ac:dyDescent="0.3">
      <c r="A15" s="38" t="s">
        <v>42</v>
      </c>
      <c r="B15" s="40" t="s">
        <v>37</v>
      </c>
      <c r="C15" s="45" t="s">
        <v>121</v>
      </c>
      <c r="D15" s="201"/>
      <c r="E15" s="207"/>
      <c r="F15" s="207"/>
      <c r="G15" s="210"/>
      <c r="H15" s="210"/>
      <c r="I15" s="35" t="s">
        <v>105</v>
      </c>
      <c r="J15" s="35" t="s">
        <v>71</v>
      </c>
      <c r="K15" s="35">
        <v>4</v>
      </c>
      <c r="L15" s="35">
        <v>16</v>
      </c>
      <c r="M15" s="35">
        <v>200</v>
      </c>
      <c r="N15" s="41" t="s">
        <v>83</v>
      </c>
      <c r="O15" s="35" t="s">
        <v>148</v>
      </c>
      <c r="P15" s="32"/>
      <c r="Q15" s="32"/>
    </row>
    <row r="16" spans="1:17" ht="24.95" customHeight="1" x14ac:dyDescent="0.3">
      <c r="A16" s="38" t="s">
        <v>42</v>
      </c>
      <c r="B16" s="40" t="s">
        <v>37</v>
      </c>
      <c r="C16" s="45" t="s">
        <v>121</v>
      </c>
      <c r="D16" s="205"/>
      <c r="E16" s="208"/>
      <c r="F16" s="208"/>
      <c r="G16" s="211"/>
      <c r="H16" s="211"/>
      <c r="I16" s="35" t="s">
        <v>105</v>
      </c>
      <c r="J16" s="35" t="s">
        <v>61</v>
      </c>
      <c r="K16" s="35">
        <v>4</v>
      </c>
      <c r="L16" s="35">
        <v>16</v>
      </c>
      <c r="M16" s="35">
        <v>200</v>
      </c>
      <c r="N16" s="35" t="s">
        <v>83</v>
      </c>
      <c r="O16" s="35" t="s">
        <v>148</v>
      </c>
      <c r="P16" s="32"/>
      <c r="Q16" s="32"/>
    </row>
    <row r="17" spans="1:17" ht="24.95" customHeight="1" x14ac:dyDescent="0.3">
      <c r="A17" s="38" t="s">
        <v>42</v>
      </c>
      <c r="B17" s="40" t="s">
        <v>37</v>
      </c>
      <c r="C17" s="45" t="s">
        <v>121</v>
      </c>
      <c r="D17" s="200" t="s">
        <v>5</v>
      </c>
      <c r="E17" s="206">
        <v>56</v>
      </c>
      <c r="F17" s="206">
        <v>1024</v>
      </c>
      <c r="G17" s="209">
        <f>SUM(K17:K37)</f>
        <v>216</v>
      </c>
      <c r="H17" s="209">
        <f>SUM(L17:L37)</f>
        <v>704</v>
      </c>
      <c r="I17" s="35" t="s">
        <v>105</v>
      </c>
      <c r="J17" s="35" t="s">
        <v>208</v>
      </c>
      <c r="K17" s="35">
        <v>8</v>
      </c>
      <c r="L17" s="35">
        <v>32</v>
      </c>
      <c r="M17" s="35">
        <v>200</v>
      </c>
      <c r="N17" s="41" t="s">
        <v>83</v>
      </c>
      <c r="O17" s="35"/>
    </row>
    <row r="18" spans="1:17" ht="24.95" customHeight="1" x14ac:dyDescent="0.3">
      <c r="A18" s="38" t="s">
        <v>42</v>
      </c>
      <c r="B18" s="40" t="s">
        <v>37</v>
      </c>
      <c r="C18" s="45" t="s">
        <v>121</v>
      </c>
      <c r="D18" s="201"/>
      <c r="E18" s="207"/>
      <c r="F18" s="207"/>
      <c r="G18" s="210"/>
      <c r="H18" s="210"/>
      <c r="I18" s="35" t="s">
        <v>105</v>
      </c>
      <c r="J18" s="35" t="s">
        <v>203</v>
      </c>
      <c r="K18" s="35">
        <v>8</v>
      </c>
      <c r="L18" s="35">
        <v>32</v>
      </c>
      <c r="M18" s="35">
        <v>200</v>
      </c>
      <c r="N18" s="35" t="s">
        <v>83</v>
      </c>
      <c r="O18" s="35"/>
    </row>
    <row r="19" spans="1:17" ht="24.95" customHeight="1" x14ac:dyDescent="0.3">
      <c r="A19" s="38" t="s">
        <v>42</v>
      </c>
      <c r="B19" s="40" t="s">
        <v>37</v>
      </c>
      <c r="C19" s="45" t="s">
        <v>121</v>
      </c>
      <c r="D19" s="201"/>
      <c r="E19" s="207"/>
      <c r="F19" s="207"/>
      <c r="G19" s="210"/>
      <c r="H19" s="210"/>
      <c r="I19" s="35" t="s">
        <v>105</v>
      </c>
      <c r="J19" s="35" t="s">
        <v>156</v>
      </c>
      <c r="K19" s="35">
        <v>8</v>
      </c>
      <c r="L19" s="35">
        <v>32</v>
      </c>
      <c r="M19" s="35">
        <v>200</v>
      </c>
      <c r="N19" s="35" t="s">
        <v>83</v>
      </c>
      <c r="O19" s="35" t="s">
        <v>180</v>
      </c>
      <c r="P19" s="32"/>
      <c r="Q19" s="32"/>
    </row>
    <row r="20" spans="1:17" ht="24.95" customHeight="1" x14ac:dyDescent="0.3">
      <c r="A20" s="38" t="s">
        <v>42</v>
      </c>
      <c r="B20" s="40" t="s">
        <v>37</v>
      </c>
      <c r="C20" s="45" t="s">
        <v>121</v>
      </c>
      <c r="D20" s="201"/>
      <c r="E20" s="207"/>
      <c r="F20" s="207"/>
      <c r="G20" s="210"/>
      <c r="H20" s="210"/>
      <c r="I20" s="35" t="s">
        <v>105</v>
      </c>
      <c r="J20" s="35" t="s">
        <v>158</v>
      </c>
      <c r="K20" s="35">
        <v>8</v>
      </c>
      <c r="L20" s="35">
        <v>32</v>
      </c>
      <c r="M20" s="35">
        <v>200</v>
      </c>
      <c r="N20" s="35" t="s">
        <v>83</v>
      </c>
      <c r="O20" s="35" t="s">
        <v>180</v>
      </c>
      <c r="P20" s="32"/>
      <c r="Q20" s="32"/>
    </row>
    <row r="21" spans="1:17" ht="24.95" customHeight="1" x14ac:dyDescent="0.3">
      <c r="A21" s="38" t="s">
        <v>42</v>
      </c>
      <c r="B21" s="40" t="s">
        <v>37</v>
      </c>
      <c r="C21" s="45" t="s">
        <v>121</v>
      </c>
      <c r="D21" s="201"/>
      <c r="E21" s="207"/>
      <c r="F21" s="207"/>
      <c r="G21" s="210"/>
      <c r="H21" s="210"/>
      <c r="I21" s="35" t="s">
        <v>105</v>
      </c>
      <c r="J21" s="35" t="s">
        <v>147</v>
      </c>
      <c r="K21" s="35">
        <v>4</v>
      </c>
      <c r="L21" s="35">
        <v>16</v>
      </c>
      <c r="M21" s="35">
        <v>200</v>
      </c>
      <c r="N21" s="35" t="s">
        <v>83</v>
      </c>
      <c r="O21" s="35"/>
      <c r="P21" s="32"/>
      <c r="Q21" s="32"/>
    </row>
    <row r="22" spans="1:17" ht="24.95" customHeight="1" x14ac:dyDescent="0.3">
      <c r="A22" s="38" t="s">
        <v>42</v>
      </c>
      <c r="B22" s="40" t="s">
        <v>37</v>
      </c>
      <c r="C22" s="45" t="s">
        <v>121</v>
      </c>
      <c r="D22" s="201"/>
      <c r="E22" s="207"/>
      <c r="F22" s="207"/>
      <c r="G22" s="210"/>
      <c r="H22" s="210"/>
      <c r="I22" s="35" t="s">
        <v>105</v>
      </c>
      <c r="J22" s="35" t="s">
        <v>100</v>
      </c>
      <c r="K22" s="35">
        <v>4</v>
      </c>
      <c r="L22" s="35">
        <v>16</v>
      </c>
      <c r="M22" s="35">
        <v>200</v>
      </c>
      <c r="N22" s="35" t="s">
        <v>83</v>
      </c>
      <c r="O22" s="35"/>
      <c r="P22" s="32"/>
      <c r="Q22" s="32"/>
    </row>
    <row r="23" spans="1:17" ht="24.95" customHeight="1" x14ac:dyDescent="0.3">
      <c r="A23" s="38" t="s">
        <v>42</v>
      </c>
      <c r="B23" s="40" t="s">
        <v>37</v>
      </c>
      <c r="C23" s="45" t="s">
        <v>121</v>
      </c>
      <c r="D23" s="201"/>
      <c r="E23" s="207"/>
      <c r="F23" s="207"/>
      <c r="G23" s="210"/>
      <c r="H23" s="210"/>
      <c r="I23" s="35" t="s">
        <v>105</v>
      </c>
      <c r="J23" s="35" t="s">
        <v>195</v>
      </c>
      <c r="K23" s="35">
        <v>4</v>
      </c>
      <c r="L23" s="35">
        <v>16</v>
      </c>
      <c r="M23" s="35">
        <v>200</v>
      </c>
      <c r="N23" s="35" t="s">
        <v>83</v>
      </c>
      <c r="O23" s="35"/>
      <c r="P23" s="32"/>
      <c r="Q23" s="32"/>
    </row>
    <row r="24" spans="1:17" ht="24.95" customHeight="1" x14ac:dyDescent="0.3">
      <c r="A24" s="38" t="s">
        <v>42</v>
      </c>
      <c r="B24" s="40" t="s">
        <v>37</v>
      </c>
      <c r="C24" s="45" t="s">
        <v>121</v>
      </c>
      <c r="D24" s="201"/>
      <c r="E24" s="207"/>
      <c r="F24" s="207"/>
      <c r="G24" s="210"/>
      <c r="H24" s="210"/>
      <c r="I24" s="35" t="s">
        <v>105</v>
      </c>
      <c r="J24" s="35" t="s">
        <v>223</v>
      </c>
      <c r="K24" s="35">
        <v>4</v>
      </c>
      <c r="L24" s="35">
        <v>16</v>
      </c>
      <c r="M24" s="35">
        <v>200</v>
      </c>
      <c r="N24" s="35" t="s">
        <v>83</v>
      </c>
      <c r="O24" s="35"/>
    </row>
    <row r="25" spans="1:17" ht="24.95" customHeight="1" x14ac:dyDescent="0.3">
      <c r="A25" s="38" t="s">
        <v>42</v>
      </c>
      <c r="B25" s="40" t="s">
        <v>37</v>
      </c>
      <c r="C25" s="45" t="s">
        <v>121</v>
      </c>
      <c r="D25" s="201"/>
      <c r="E25" s="207"/>
      <c r="F25" s="207"/>
      <c r="G25" s="210"/>
      <c r="H25" s="210"/>
      <c r="I25" s="35" t="s">
        <v>105</v>
      </c>
      <c r="J25" s="35" t="s">
        <v>31</v>
      </c>
      <c r="K25" s="35">
        <v>8</v>
      </c>
      <c r="L25" s="35">
        <v>32</v>
      </c>
      <c r="M25" s="35">
        <v>200</v>
      </c>
      <c r="N25" s="35" t="s">
        <v>83</v>
      </c>
      <c r="O25" s="35"/>
    </row>
    <row r="26" spans="1:17" ht="24.95" customHeight="1" x14ac:dyDescent="0.3">
      <c r="A26" s="38" t="s">
        <v>42</v>
      </c>
      <c r="B26" s="40" t="s">
        <v>37</v>
      </c>
      <c r="C26" s="45" t="s">
        <v>121</v>
      </c>
      <c r="D26" s="201"/>
      <c r="E26" s="207"/>
      <c r="F26" s="207"/>
      <c r="G26" s="210"/>
      <c r="H26" s="210"/>
      <c r="I26" s="35" t="s">
        <v>105</v>
      </c>
      <c r="J26" s="35" t="s">
        <v>29</v>
      </c>
      <c r="K26" s="35">
        <v>8</v>
      </c>
      <c r="L26" s="35">
        <v>64</v>
      </c>
      <c r="M26" s="35">
        <v>200</v>
      </c>
      <c r="N26" s="35" t="s">
        <v>83</v>
      </c>
      <c r="O26" s="35"/>
      <c r="P26" s="32"/>
      <c r="Q26" s="32"/>
    </row>
    <row r="27" spans="1:17" ht="24.95" customHeight="1" x14ac:dyDescent="0.3">
      <c r="A27" s="38" t="s">
        <v>42</v>
      </c>
      <c r="B27" s="40" t="s">
        <v>37</v>
      </c>
      <c r="C27" s="45" t="s">
        <v>121</v>
      </c>
      <c r="D27" s="201"/>
      <c r="E27" s="207"/>
      <c r="F27" s="207"/>
      <c r="G27" s="210"/>
      <c r="H27" s="210"/>
      <c r="I27" s="35" t="s">
        <v>105</v>
      </c>
      <c r="J27" s="35" t="s">
        <v>98</v>
      </c>
      <c r="K27" s="35">
        <v>8</v>
      </c>
      <c r="L27" s="35">
        <v>64</v>
      </c>
      <c r="M27" s="35">
        <v>200</v>
      </c>
      <c r="N27" s="35" t="s">
        <v>83</v>
      </c>
      <c r="O27" s="35"/>
    </row>
    <row r="28" spans="1:17" ht="24.95" customHeight="1" x14ac:dyDescent="0.3">
      <c r="A28" s="38" t="s">
        <v>42</v>
      </c>
      <c r="B28" s="40" t="s">
        <v>37</v>
      </c>
      <c r="C28" s="45" t="s">
        <v>121</v>
      </c>
      <c r="D28" s="201"/>
      <c r="E28" s="207"/>
      <c r="F28" s="207"/>
      <c r="G28" s="210"/>
      <c r="H28" s="210"/>
      <c r="I28" s="35" t="s">
        <v>105</v>
      </c>
      <c r="J28" s="35" t="s">
        <v>102</v>
      </c>
      <c r="K28" s="35">
        <v>8</v>
      </c>
      <c r="L28" s="35">
        <v>64</v>
      </c>
      <c r="M28" s="35">
        <v>2000</v>
      </c>
      <c r="N28" s="35" t="s">
        <v>83</v>
      </c>
      <c r="O28" s="35"/>
      <c r="P28" s="32"/>
      <c r="Q28" s="32"/>
    </row>
    <row r="29" spans="1:17" ht="24.95" customHeight="1" x14ac:dyDescent="0.3">
      <c r="A29" s="38" t="s">
        <v>42</v>
      </c>
      <c r="B29" s="40" t="s">
        <v>37</v>
      </c>
      <c r="C29" s="45" t="s">
        <v>121</v>
      </c>
      <c r="D29" s="201"/>
      <c r="E29" s="207"/>
      <c r="F29" s="207"/>
      <c r="G29" s="210"/>
      <c r="H29" s="210"/>
      <c r="I29" s="35" t="s">
        <v>105</v>
      </c>
      <c r="J29" s="35" t="s">
        <v>205</v>
      </c>
      <c r="K29" s="35">
        <v>16</v>
      </c>
      <c r="L29" s="35">
        <v>32</v>
      </c>
      <c r="M29" s="35">
        <v>4000</v>
      </c>
      <c r="N29" s="35" t="s">
        <v>83</v>
      </c>
      <c r="O29" s="35"/>
    </row>
    <row r="30" spans="1:17" ht="24.95" customHeight="1" x14ac:dyDescent="0.3">
      <c r="A30" s="38" t="s">
        <v>42</v>
      </c>
      <c r="B30" s="40" t="s">
        <v>37</v>
      </c>
      <c r="C30" s="45" t="s">
        <v>121</v>
      </c>
      <c r="D30" s="201"/>
      <c r="E30" s="207"/>
      <c r="F30" s="207"/>
      <c r="G30" s="210"/>
      <c r="H30" s="210"/>
      <c r="I30" s="35" t="s">
        <v>105</v>
      </c>
      <c r="J30" s="35" t="s">
        <v>190</v>
      </c>
      <c r="K30" s="35">
        <v>16</v>
      </c>
      <c r="L30" s="35">
        <v>32</v>
      </c>
      <c r="M30" s="35">
        <v>4000</v>
      </c>
      <c r="N30" s="35" t="s">
        <v>83</v>
      </c>
      <c r="O30" s="35"/>
      <c r="P30" s="32"/>
      <c r="Q30" s="32"/>
    </row>
    <row r="31" spans="1:17" ht="24.95" customHeight="1" x14ac:dyDescent="0.3">
      <c r="A31" s="38" t="s">
        <v>42</v>
      </c>
      <c r="B31" s="40" t="s">
        <v>37</v>
      </c>
      <c r="C31" s="45" t="s">
        <v>121</v>
      </c>
      <c r="D31" s="201"/>
      <c r="E31" s="207"/>
      <c r="F31" s="207"/>
      <c r="G31" s="210"/>
      <c r="H31" s="210"/>
      <c r="I31" s="35" t="s">
        <v>105</v>
      </c>
      <c r="J31" s="35" t="s">
        <v>163</v>
      </c>
      <c r="K31" s="35">
        <v>16</v>
      </c>
      <c r="L31" s="35">
        <v>32</v>
      </c>
      <c r="M31" s="35">
        <v>8000</v>
      </c>
      <c r="N31" s="35" t="s">
        <v>83</v>
      </c>
      <c r="O31" s="35"/>
    </row>
    <row r="32" spans="1:17" ht="24.95" customHeight="1" x14ac:dyDescent="0.3">
      <c r="A32" s="38" t="s">
        <v>42</v>
      </c>
      <c r="B32" s="40" t="s">
        <v>37</v>
      </c>
      <c r="C32" s="45" t="s">
        <v>121</v>
      </c>
      <c r="D32" s="201"/>
      <c r="E32" s="207"/>
      <c r="F32" s="207"/>
      <c r="G32" s="210"/>
      <c r="H32" s="210"/>
      <c r="I32" s="35" t="s">
        <v>105</v>
      </c>
      <c r="J32" s="35" t="s">
        <v>173</v>
      </c>
      <c r="K32" s="35">
        <v>16</v>
      </c>
      <c r="L32" s="35">
        <v>32</v>
      </c>
      <c r="M32" s="35">
        <v>8000</v>
      </c>
      <c r="N32" s="35" t="s">
        <v>83</v>
      </c>
      <c r="O32" s="35"/>
      <c r="P32" s="32"/>
      <c r="Q32" s="32"/>
    </row>
    <row r="33" spans="1:17" ht="24.95" customHeight="1" x14ac:dyDescent="0.3">
      <c r="A33" s="38" t="s">
        <v>42</v>
      </c>
      <c r="B33" s="40" t="s">
        <v>37</v>
      </c>
      <c r="C33" s="45" t="s">
        <v>121</v>
      </c>
      <c r="D33" s="201"/>
      <c r="E33" s="207"/>
      <c r="F33" s="207"/>
      <c r="G33" s="210"/>
      <c r="H33" s="210"/>
      <c r="I33" s="35" t="s">
        <v>105</v>
      </c>
      <c r="J33" s="35" t="s">
        <v>202</v>
      </c>
      <c r="K33" s="35">
        <v>16</v>
      </c>
      <c r="L33" s="35">
        <v>32</v>
      </c>
      <c r="M33" s="35">
        <v>8000</v>
      </c>
      <c r="N33" s="35" t="s">
        <v>83</v>
      </c>
      <c r="O33" s="35"/>
    </row>
    <row r="34" spans="1:17" ht="24.95" customHeight="1" x14ac:dyDescent="0.3">
      <c r="A34" s="38" t="s">
        <v>42</v>
      </c>
      <c r="B34" s="40" t="s">
        <v>37</v>
      </c>
      <c r="C34" s="45" t="s">
        <v>121</v>
      </c>
      <c r="D34" s="201"/>
      <c r="E34" s="207"/>
      <c r="F34" s="207"/>
      <c r="G34" s="210"/>
      <c r="H34" s="210"/>
      <c r="I34" s="35" t="s">
        <v>105</v>
      </c>
      <c r="J34" s="35" t="s">
        <v>154</v>
      </c>
      <c r="K34" s="35">
        <v>16</v>
      </c>
      <c r="L34" s="35">
        <v>32</v>
      </c>
      <c r="M34" s="35">
        <v>8000</v>
      </c>
      <c r="N34" s="35" t="s">
        <v>83</v>
      </c>
      <c r="O34" s="35"/>
      <c r="P34" s="32"/>
      <c r="Q34" s="32"/>
    </row>
    <row r="35" spans="1:17" ht="24.95" customHeight="1" x14ac:dyDescent="0.3">
      <c r="A35" s="38" t="s">
        <v>42</v>
      </c>
      <c r="B35" s="40" t="s">
        <v>37</v>
      </c>
      <c r="C35" s="45" t="s">
        <v>121</v>
      </c>
      <c r="D35" s="201"/>
      <c r="E35" s="207"/>
      <c r="F35" s="207"/>
      <c r="G35" s="210"/>
      <c r="H35" s="210"/>
      <c r="I35" s="35" t="s">
        <v>105</v>
      </c>
      <c r="J35" s="35" t="s">
        <v>115</v>
      </c>
      <c r="K35" s="35">
        <v>16</v>
      </c>
      <c r="L35" s="35">
        <v>32</v>
      </c>
      <c r="M35" s="35">
        <v>500</v>
      </c>
      <c r="N35" s="35" t="s">
        <v>83</v>
      </c>
      <c r="O35" s="35"/>
      <c r="P35" s="32"/>
      <c r="Q35" s="32"/>
    </row>
    <row r="36" spans="1:17" ht="24.95" customHeight="1" x14ac:dyDescent="0.3">
      <c r="A36" s="38" t="s">
        <v>42</v>
      </c>
      <c r="B36" s="40" t="s">
        <v>37</v>
      </c>
      <c r="C36" s="45" t="s">
        <v>121</v>
      </c>
      <c r="D36" s="201"/>
      <c r="E36" s="207"/>
      <c r="F36" s="207"/>
      <c r="G36" s="210"/>
      <c r="H36" s="210"/>
      <c r="I36" s="35" t="s">
        <v>105</v>
      </c>
      <c r="J36" s="35" t="s">
        <v>97</v>
      </c>
      <c r="K36" s="35">
        <v>16</v>
      </c>
      <c r="L36" s="35">
        <v>32</v>
      </c>
      <c r="M36" s="35">
        <v>500</v>
      </c>
      <c r="N36" s="35" t="s">
        <v>83</v>
      </c>
      <c r="O36" s="35"/>
    </row>
    <row r="37" spans="1:17" ht="24.95" customHeight="1" x14ac:dyDescent="0.3">
      <c r="A37" s="38" t="s">
        <v>42</v>
      </c>
      <c r="B37" s="40" t="s">
        <v>37</v>
      </c>
      <c r="C37" s="45" t="s">
        <v>121</v>
      </c>
      <c r="D37" s="205"/>
      <c r="E37" s="208"/>
      <c r="F37" s="208"/>
      <c r="G37" s="211"/>
      <c r="H37" s="211"/>
      <c r="I37" s="35" t="s">
        <v>105</v>
      </c>
      <c r="J37" s="35" t="s">
        <v>119</v>
      </c>
      <c r="K37" s="35">
        <v>8</v>
      </c>
      <c r="L37" s="35">
        <v>32</v>
      </c>
      <c r="M37" s="35">
        <v>200</v>
      </c>
      <c r="N37" s="35" t="s">
        <v>83</v>
      </c>
      <c r="O37" s="35"/>
      <c r="P37" s="32"/>
      <c r="Q37" s="32"/>
    </row>
    <row r="38" spans="1:17" ht="24.95" customHeight="1" x14ac:dyDescent="0.3">
      <c r="A38" s="38" t="s">
        <v>42</v>
      </c>
      <c r="B38" s="40" t="s">
        <v>114</v>
      </c>
      <c r="C38" s="45" t="s">
        <v>121</v>
      </c>
      <c r="D38" s="200" t="s">
        <v>179</v>
      </c>
      <c r="E38" s="206">
        <v>56</v>
      </c>
      <c r="F38" s="206">
        <v>1024</v>
      </c>
      <c r="G38" s="209">
        <f>SUM(K38:K43)</f>
        <v>24</v>
      </c>
      <c r="H38" s="203">
        <f>SUM(L38:L43)</f>
        <v>96</v>
      </c>
      <c r="I38" s="35" t="s">
        <v>105</v>
      </c>
      <c r="J38" s="41" t="s">
        <v>206</v>
      </c>
      <c r="K38" s="35">
        <v>4</v>
      </c>
      <c r="L38" s="35">
        <v>16</v>
      </c>
      <c r="M38" s="35">
        <v>100</v>
      </c>
      <c r="N38" s="35" t="s">
        <v>83</v>
      </c>
      <c r="O38" s="35" t="s">
        <v>150</v>
      </c>
    </row>
    <row r="39" spans="1:17" ht="24.95" customHeight="1" x14ac:dyDescent="0.3">
      <c r="A39" s="38" t="s">
        <v>42</v>
      </c>
      <c r="B39" s="40" t="s">
        <v>114</v>
      </c>
      <c r="C39" s="45" t="s">
        <v>121</v>
      </c>
      <c r="D39" s="201"/>
      <c r="E39" s="207"/>
      <c r="F39" s="207"/>
      <c r="G39" s="210"/>
      <c r="H39" s="203"/>
      <c r="I39" s="35" t="s">
        <v>105</v>
      </c>
      <c r="J39" s="35" t="s">
        <v>206</v>
      </c>
      <c r="K39" s="35">
        <v>4</v>
      </c>
      <c r="L39" s="35">
        <v>16</v>
      </c>
      <c r="M39" s="35">
        <v>100</v>
      </c>
      <c r="N39" s="35" t="s">
        <v>83</v>
      </c>
      <c r="O39" s="35" t="s">
        <v>150</v>
      </c>
    </row>
    <row r="40" spans="1:17" ht="24.95" customHeight="1" x14ac:dyDescent="0.3">
      <c r="A40" s="38" t="s">
        <v>42</v>
      </c>
      <c r="B40" s="40" t="s">
        <v>114</v>
      </c>
      <c r="C40" s="45" t="s">
        <v>121</v>
      </c>
      <c r="D40" s="201"/>
      <c r="E40" s="207"/>
      <c r="F40" s="207">
        <v>1024</v>
      </c>
      <c r="G40" s="210"/>
      <c r="H40" s="203"/>
      <c r="I40" s="35" t="s">
        <v>105</v>
      </c>
      <c r="J40" s="35" t="s">
        <v>155</v>
      </c>
      <c r="K40" s="35">
        <v>4</v>
      </c>
      <c r="L40" s="35">
        <v>16</v>
      </c>
      <c r="M40" s="35">
        <v>100</v>
      </c>
      <c r="N40" s="35" t="s">
        <v>83</v>
      </c>
      <c r="O40" s="35" t="s">
        <v>148</v>
      </c>
    </row>
    <row r="41" spans="1:17" ht="24.95" customHeight="1" x14ac:dyDescent="0.3">
      <c r="A41" s="38" t="s">
        <v>42</v>
      </c>
      <c r="B41" s="40" t="s">
        <v>114</v>
      </c>
      <c r="C41" s="45" t="s">
        <v>121</v>
      </c>
      <c r="D41" s="201"/>
      <c r="E41" s="207"/>
      <c r="F41" s="207"/>
      <c r="G41" s="210"/>
      <c r="H41" s="203"/>
      <c r="I41" s="35" t="s">
        <v>105</v>
      </c>
      <c r="J41" s="35" t="s">
        <v>1</v>
      </c>
      <c r="K41" s="35">
        <v>4</v>
      </c>
      <c r="L41" s="35">
        <v>16</v>
      </c>
      <c r="M41" s="35">
        <v>100</v>
      </c>
      <c r="N41" s="35" t="s">
        <v>83</v>
      </c>
      <c r="O41" s="35" t="s">
        <v>148</v>
      </c>
    </row>
    <row r="42" spans="1:17" ht="24.95" customHeight="1" x14ac:dyDescent="0.3">
      <c r="A42" s="38" t="s">
        <v>42</v>
      </c>
      <c r="B42" s="40" t="s">
        <v>114</v>
      </c>
      <c r="C42" s="45" t="s">
        <v>121</v>
      </c>
      <c r="D42" s="200"/>
      <c r="E42" s="206"/>
      <c r="F42" s="206">
        <v>1024</v>
      </c>
      <c r="G42" s="209"/>
      <c r="H42" s="203"/>
      <c r="I42" s="35" t="s">
        <v>105</v>
      </c>
      <c r="J42" s="35" t="s">
        <v>216</v>
      </c>
      <c r="K42" s="35">
        <v>4</v>
      </c>
      <c r="L42" s="35">
        <v>16</v>
      </c>
      <c r="M42" s="35">
        <v>100</v>
      </c>
      <c r="N42" s="35" t="s">
        <v>153</v>
      </c>
      <c r="O42" s="35" t="s">
        <v>180</v>
      </c>
    </row>
    <row r="43" spans="1:17" ht="24.95" customHeight="1" x14ac:dyDescent="0.3">
      <c r="A43" s="38" t="s">
        <v>42</v>
      </c>
      <c r="B43" s="40" t="s">
        <v>114</v>
      </c>
      <c r="C43" s="45" t="s">
        <v>121</v>
      </c>
      <c r="D43" s="201"/>
      <c r="E43" s="207"/>
      <c r="F43" s="207"/>
      <c r="G43" s="210"/>
      <c r="H43" s="203"/>
      <c r="I43" s="35" t="s">
        <v>105</v>
      </c>
      <c r="J43" s="35" t="s">
        <v>213</v>
      </c>
      <c r="K43" s="35">
        <v>4</v>
      </c>
      <c r="L43" s="35">
        <v>16</v>
      </c>
      <c r="M43" s="35">
        <v>100</v>
      </c>
      <c r="N43" s="35" t="s">
        <v>153</v>
      </c>
      <c r="O43" s="35" t="s">
        <v>180</v>
      </c>
    </row>
    <row r="44" spans="1:17" ht="24.95" customHeight="1" x14ac:dyDescent="0.3">
      <c r="A44" s="38" t="s">
        <v>42</v>
      </c>
      <c r="B44" s="40" t="s">
        <v>37</v>
      </c>
      <c r="C44" s="45" t="s">
        <v>121</v>
      </c>
      <c r="D44" s="200" t="s">
        <v>172</v>
      </c>
      <c r="E44" s="206">
        <v>56</v>
      </c>
      <c r="F44" s="206">
        <v>1024</v>
      </c>
      <c r="G44" s="209">
        <f>SUM(K44:K51)</f>
        <v>160</v>
      </c>
      <c r="H44" s="209">
        <f>SUM(L44:L51)</f>
        <v>640</v>
      </c>
      <c r="I44" s="47" t="s">
        <v>105</v>
      </c>
      <c r="J44" s="47" t="s">
        <v>194</v>
      </c>
      <c r="K44" s="47">
        <v>28</v>
      </c>
      <c r="L44" s="47">
        <v>112</v>
      </c>
      <c r="M44" s="47">
        <v>1000</v>
      </c>
      <c r="N44" s="47" t="s">
        <v>83</v>
      </c>
      <c r="O44" s="47" t="s">
        <v>7</v>
      </c>
    </row>
    <row r="45" spans="1:17" ht="24.95" customHeight="1" x14ac:dyDescent="0.3">
      <c r="A45" s="38" t="s">
        <v>42</v>
      </c>
      <c r="B45" s="40" t="s">
        <v>37</v>
      </c>
      <c r="C45" s="45" t="s">
        <v>121</v>
      </c>
      <c r="D45" s="201"/>
      <c r="E45" s="207"/>
      <c r="F45" s="207"/>
      <c r="G45" s="210"/>
      <c r="H45" s="210"/>
      <c r="I45" s="35" t="s">
        <v>105</v>
      </c>
      <c r="J45" s="35" t="s">
        <v>6</v>
      </c>
      <c r="K45" s="35">
        <v>28</v>
      </c>
      <c r="L45" s="35">
        <v>112</v>
      </c>
      <c r="M45" s="35">
        <v>1000</v>
      </c>
      <c r="N45" s="35" t="s">
        <v>83</v>
      </c>
      <c r="O45" s="35" t="s">
        <v>7</v>
      </c>
    </row>
    <row r="46" spans="1:17" ht="24.95" customHeight="1" x14ac:dyDescent="0.3">
      <c r="A46" s="38" t="s">
        <v>42</v>
      </c>
      <c r="B46" s="40" t="s">
        <v>37</v>
      </c>
      <c r="C46" s="45" t="s">
        <v>121</v>
      </c>
      <c r="D46" s="201"/>
      <c r="E46" s="207"/>
      <c r="F46" s="207"/>
      <c r="G46" s="210"/>
      <c r="H46" s="210"/>
      <c r="I46" s="35" t="s">
        <v>105</v>
      </c>
      <c r="J46" s="35" t="s">
        <v>211</v>
      </c>
      <c r="K46" s="35">
        <v>28</v>
      </c>
      <c r="L46" s="35">
        <v>112</v>
      </c>
      <c r="M46" s="35">
        <v>1000</v>
      </c>
      <c r="N46" s="35" t="s">
        <v>83</v>
      </c>
      <c r="O46" s="35" t="s">
        <v>7</v>
      </c>
    </row>
    <row r="47" spans="1:17" ht="24.95" customHeight="1" x14ac:dyDescent="0.3">
      <c r="A47" s="38" t="s">
        <v>42</v>
      </c>
      <c r="B47" s="40" t="s">
        <v>37</v>
      </c>
      <c r="C47" s="45" t="s">
        <v>121</v>
      </c>
      <c r="D47" s="200"/>
      <c r="E47" s="206"/>
      <c r="F47" s="206"/>
      <c r="G47" s="209"/>
      <c r="H47" s="209"/>
      <c r="I47" s="35" t="s">
        <v>105</v>
      </c>
      <c r="J47" s="35" t="s">
        <v>169</v>
      </c>
      <c r="K47" s="35">
        <v>28</v>
      </c>
      <c r="L47" s="35">
        <v>112</v>
      </c>
      <c r="M47" s="35">
        <v>1000</v>
      </c>
      <c r="N47" s="35" t="s">
        <v>83</v>
      </c>
      <c r="O47" s="35" t="s">
        <v>7</v>
      </c>
    </row>
    <row r="48" spans="1:17" ht="24.95" customHeight="1" x14ac:dyDescent="0.3">
      <c r="A48" s="38" t="s">
        <v>42</v>
      </c>
      <c r="B48" s="40" t="s">
        <v>37</v>
      </c>
      <c r="C48" s="45" t="s">
        <v>121</v>
      </c>
      <c r="D48" s="201"/>
      <c r="E48" s="207"/>
      <c r="F48" s="207"/>
      <c r="G48" s="210"/>
      <c r="H48" s="210"/>
      <c r="I48" s="35" t="s">
        <v>105</v>
      </c>
      <c r="J48" s="35" t="s">
        <v>159</v>
      </c>
      <c r="K48" s="35">
        <v>12</v>
      </c>
      <c r="L48" s="35">
        <v>48</v>
      </c>
      <c r="M48" s="35">
        <v>1000</v>
      </c>
      <c r="N48" s="35" t="s">
        <v>83</v>
      </c>
      <c r="O48" s="35" t="s">
        <v>7</v>
      </c>
    </row>
    <row r="49" spans="1:15" ht="24.95" customHeight="1" x14ac:dyDescent="0.3">
      <c r="A49" s="38" t="s">
        <v>42</v>
      </c>
      <c r="B49" s="40" t="s">
        <v>37</v>
      </c>
      <c r="C49" s="45" t="s">
        <v>121</v>
      </c>
      <c r="D49" s="201"/>
      <c r="E49" s="207"/>
      <c r="F49" s="207"/>
      <c r="G49" s="210"/>
      <c r="H49" s="210"/>
      <c r="I49" s="35" t="s">
        <v>105</v>
      </c>
      <c r="J49" s="35" t="s">
        <v>164</v>
      </c>
      <c r="K49" s="35">
        <v>12</v>
      </c>
      <c r="L49" s="35">
        <v>48</v>
      </c>
      <c r="M49" s="35">
        <v>1000</v>
      </c>
      <c r="N49" s="35" t="s">
        <v>83</v>
      </c>
      <c r="O49" s="35" t="s">
        <v>7</v>
      </c>
    </row>
    <row r="50" spans="1:15" ht="24.95" customHeight="1" x14ac:dyDescent="0.3">
      <c r="A50" s="38" t="s">
        <v>42</v>
      </c>
      <c r="B50" s="40" t="s">
        <v>37</v>
      </c>
      <c r="C50" s="45" t="s">
        <v>121</v>
      </c>
      <c r="D50" s="201"/>
      <c r="E50" s="207"/>
      <c r="F50" s="207"/>
      <c r="G50" s="210"/>
      <c r="H50" s="210"/>
      <c r="I50" s="35" t="s">
        <v>105</v>
      </c>
      <c r="J50" s="35" t="s">
        <v>181</v>
      </c>
      <c r="K50" s="35">
        <v>12</v>
      </c>
      <c r="L50" s="35">
        <v>48</v>
      </c>
      <c r="M50" s="35">
        <v>1000</v>
      </c>
      <c r="N50" s="35" t="s">
        <v>83</v>
      </c>
      <c r="O50" s="35" t="s">
        <v>92</v>
      </c>
    </row>
    <row r="51" spans="1:15" ht="24.95" customHeight="1" x14ac:dyDescent="0.3">
      <c r="A51" s="38" t="s">
        <v>42</v>
      </c>
      <c r="B51" s="40" t="s">
        <v>37</v>
      </c>
      <c r="C51" s="45" t="s">
        <v>121</v>
      </c>
      <c r="D51" s="205"/>
      <c r="E51" s="208"/>
      <c r="F51" s="208"/>
      <c r="G51" s="211"/>
      <c r="H51" s="211"/>
      <c r="I51" s="47" t="s">
        <v>105</v>
      </c>
      <c r="J51" s="35" t="s">
        <v>200</v>
      </c>
      <c r="K51" s="35">
        <v>12</v>
      </c>
      <c r="L51" s="35">
        <v>48</v>
      </c>
      <c r="M51" s="35">
        <v>500</v>
      </c>
      <c r="N51" s="35" t="s">
        <v>83</v>
      </c>
      <c r="O51" s="35" t="s">
        <v>92</v>
      </c>
    </row>
    <row r="52" spans="1:15" ht="24.95" customHeight="1" x14ac:dyDescent="0.3">
      <c r="A52" s="38" t="s">
        <v>42</v>
      </c>
      <c r="B52" s="40" t="s">
        <v>114</v>
      </c>
      <c r="C52" s="45" t="s">
        <v>121</v>
      </c>
      <c r="D52" s="200" t="s">
        <v>172</v>
      </c>
      <c r="E52" s="202">
        <v>56</v>
      </c>
      <c r="F52" s="202">
        <v>1024</v>
      </c>
      <c r="G52" s="203">
        <f>SUM(K52:K53)</f>
        <v>16</v>
      </c>
      <c r="H52" s="203">
        <f>SUM(L52:L53)</f>
        <v>64</v>
      </c>
      <c r="I52" s="35" t="s">
        <v>105</v>
      </c>
      <c r="J52" s="41" t="s">
        <v>217</v>
      </c>
      <c r="K52" s="41">
        <v>8</v>
      </c>
      <c r="L52" s="41">
        <v>32</v>
      </c>
      <c r="M52" s="41">
        <v>200</v>
      </c>
      <c r="N52" s="41" t="s">
        <v>83</v>
      </c>
      <c r="O52" s="46" t="s">
        <v>7</v>
      </c>
    </row>
    <row r="53" spans="1:15" ht="24.95" customHeight="1" x14ac:dyDescent="0.3">
      <c r="A53" s="38" t="s">
        <v>42</v>
      </c>
      <c r="B53" s="40" t="s">
        <v>114</v>
      </c>
      <c r="C53" s="45" t="s">
        <v>121</v>
      </c>
      <c r="D53" s="201"/>
      <c r="E53" s="202"/>
      <c r="F53" s="202"/>
      <c r="G53" s="203"/>
      <c r="H53" s="203"/>
      <c r="I53" s="35" t="s">
        <v>105</v>
      </c>
      <c r="J53" s="35" t="s">
        <v>212</v>
      </c>
      <c r="K53" s="35">
        <v>8</v>
      </c>
      <c r="L53" s="35">
        <v>32</v>
      </c>
      <c r="M53" s="35">
        <v>200</v>
      </c>
      <c r="N53" s="35" t="s">
        <v>83</v>
      </c>
      <c r="O53" s="42" t="s">
        <v>7</v>
      </c>
    </row>
    <row r="54" spans="1:15" x14ac:dyDescent="0.3">
      <c r="A54" s="36"/>
      <c r="B54" s="36"/>
      <c r="C54" s="36"/>
      <c r="D54" s="36"/>
      <c r="E54" s="36"/>
      <c r="F54" s="36"/>
      <c r="G54" s="36"/>
      <c r="H54" s="36"/>
      <c r="I54" s="36"/>
      <c r="J54" s="35"/>
      <c r="K54" s="36"/>
      <c r="L54" s="36"/>
      <c r="M54" s="36"/>
      <c r="N54" s="36"/>
      <c r="O54" s="36"/>
    </row>
  </sheetData>
  <mergeCells count="26">
    <mergeCell ref="D17:D37"/>
    <mergeCell ref="E17:E37"/>
    <mergeCell ref="F17:F37"/>
    <mergeCell ref="G17:G37"/>
    <mergeCell ref="H17:H37"/>
    <mergeCell ref="A1:O1"/>
    <mergeCell ref="D44:D51"/>
    <mergeCell ref="E44:E51"/>
    <mergeCell ref="F44:F51"/>
    <mergeCell ref="G44:G51"/>
    <mergeCell ref="H44:H51"/>
    <mergeCell ref="D38:D43"/>
    <mergeCell ref="E38:E43"/>
    <mergeCell ref="F38:F43"/>
    <mergeCell ref="G38:G43"/>
    <mergeCell ref="H38:H43"/>
    <mergeCell ref="D3:D16"/>
    <mergeCell ref="E3:E16"/>
    <mergeCell ref="F3:F16"/>
    <mergeCell ref="G3:G16"/>
    <mergeCell ref="H3:H16"/>
    <mergeCell ref="D52:D53"/>
    <mergeCell ref="E52:E53"/>
    <mergeCell ref="F52:F53"/>
    <mergeCell ref="G52:G53"/>
    <mergeCell ref="H52:H53"/>
  </mergeCells>
  <phoneticPr fontId="22" type="noConversion"/>
  <pageMargins left="0.7086111307144165" right="0.7086111307144165" top="0.74750000238418579" bottom="0.74750000238418579" header="0.31486111879348755" footer="0.31486111879348755"/>
  <pageSetup paperSize="9" scale="35" orientation="landscape" horizontalDpi="300" verticalDpi="300" r:id="rId1"/>
  <rowBreaks count="1" manualBreakCount="1">
    <brk id="59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32546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5</vt:i4>
      </vt:variant>
    </vt:vector>
  </HeadingPairs>
  <TitlesOfParts>
    <vt:vector size="11" baseType="lpstr">
      <vt:lpstr>갑지</vt:lpstr>
      <vt:lpstr>총괄</vt:lpstr>
      <vt:lpstr>1.예산산출(총괄)</vt:lpstr>
      <vt:lpstr>1-1. 일괄발주</vt:lpstr>
      <vt:lpstr>2. 일괄발주(인건비 산정)</vt:lpstr>
      <vt:lpstr>참고#1. VM설계</vt:lpstr>
      <vt:lpstr>'1.예산산출(총괄)'!Print_Area</vt:lpstr>
      <vt:lpstr>'1-1. 일괄발주'!Print_Area</vt:lpstr>
      <vt:lpstr>'2. 일괄발주(인건비 산정)'!Print_Area</vt:lpstr>
      <vt:lpstr>'참고#1. VM설계'!Print_Area</vt:lpstr>
      <vt:lpstr>총괄!Print_Area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SDS</dc:creator>
  <cp:lastModifiedBy>User</cp:lastModifiedBy>
  <cp:revision>1496</cp:revision>
  <cp:lastPrinted>2026-02-09T02:18:30Z</cp:lastPrinted>
  <dcterms:created xsi:type="dcterms:W3CDTF">2011-07-27T08:46:04Z</dcterms:created>
  <dcterms:modified xsi:type="dcterms:W3CDTF">2026-02-23T08:07:35Z</dcterms:modified>
  <cp:version>1000.0100.01</cp:version>
</cp:coreProperties>
</file>